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Fichas SFC V1.1\SFC_MAYO\JULIO_2022\"/>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700" firstSheet="2" activeTab="3"/>
  </bookViews>
  <sheets>
    <sheet name="DATOS" sheetId="2" state="hidden" r:id="rId1"/>
    <sheet name="Instrucciones" sheetId="4" r:id="rId2"/>
    <sheet name="PLANTILLA - PARTE 1" sheetId="1" r:id="rId3"/>
    <sheet name="PLANTILLA - PARTE 2" sheetId="3" r:id="rId4"/>
  </sheets>
  <externalReferences>
    <externalReference r:id="rId5"/>
  </externalReference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3" l="1"/>
  <c r="E17" i="3"/>
  <c r="F17" i="3"/>
  <c r="G17" i="3"/>
  <c r="H17" i="3"/>
  <c r="I17" i="3"/>
  <c r="D17" i="3"/>
  <c r="I21" i="3" l="1"/>
  <c r="I22" i="3" s="1"/>
  <c r="H21" i="3"/>
  <c r="H22" i="3" s="1"/>
  <c r="G21" i="3"/>
  <c r="G22" i="3" s="1"/>
  <c r="F22" i="3"/>
  <c r="E22" i="3"/>
  <c r="J16" i="3" l="1"/>
  <c r="J21" i="3"/>
  <c r="J22" i="3"/>
  <c r="J23" i="3"/>
  <c r="J24" i="3"/>
  <c r="J25" i="3"/>
  <c r="J26" i="3"/>
  <c r="J27" i="3"/>
  <c r="J28" i="3"/>
  <c r="J17" i="3"/>
  <c r="A16" i="3"/>
  <c r="A15" i="3"/>
  <c r="A14" i="3"/>
</calcChain>
</file>

<file path=xl/comments1.xml><?xml version="1.0" encoding="utf-8"?>
<comments xmlns="http://schemas.openxmlformats.org/spreadsheetml/2006/main">
  <authors>
    <author>EVAL</author>
  </authors>
  <commentList>
    <comment ref="B17" authorId="0" shapeId="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<sst xmlns="http://schemas.openxmlformats.org/spreadsheetml/2006/main" count="910" uniqueCount="604">
  <si>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</si>
  <si>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</si>
  <si>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</si>
  <si>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</si>
  <si>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</si>
  <si>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</si>
  <si>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</si>
  <si>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</si>
  <si>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</si>
  <si>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</si>
  <si>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</si>
  <si>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</si>
  <si>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</si>
  <si>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</si>
  <si>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</si>
  <si>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</si>
  <si>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</si>
  <si>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</si>
  <si>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</si>
  <si>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</si>
  <si>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</si>
  <si>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</si>
  <si>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</si>
  <si>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</si>
  <si>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</si>
  <si>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</si>
  <si>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</si>
  <si>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</si>
  <si>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</si>
  <si>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</si>
  <si>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</si>
  <si>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</si>
  <si>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</si>
  <si>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</si>
  <si>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</si>
  <si>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</si>
  <si>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</si>
  <si>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</si>
  <si>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</si>
  <si>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</si>
  <si>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</si>
  <si>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</si>
  <si>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</si>
  <si>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</si>
  <si>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</si>
  <si>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</si>
  <si>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</si>
  <si>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</si>
  <si>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</si>
  <si>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</si>
  <si>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</si>
  <si>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</si>
  <si>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</si>
  <si>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</si>
  <si>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</si>
  <si>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</si>
  <si>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</si>
  <si>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</si>
  <si>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</si>
  <si>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</si>
  <si>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</si>
  <si>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</si>
  <si>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</si>
  <si>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</si>
  <si>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</si>
  <si>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</si>
  <si>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</si>
  <si>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</si>
  <si>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</si>
  <si>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</si>
  <si>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</si>
  <si>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</si>
  <si>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</si>
  <si>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</si>
  <si>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</si>
  <si>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</si>
  <si>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</si>
  <si>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</si>
  <si>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</si>
  <si>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</si>
  <si>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</si>
  <si>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</si>
  <si>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</si>
  <si>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</si>
  <si>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</si>
  <si>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</si>
  <si>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</si>
  <si>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</si>
  <si>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</si>
  <si>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</si>
  <si>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</si>
  <si>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</si>
  <si>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</si>
  <si>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</si>
  <si>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</si>
  <si>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</si>
  <si>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</si>
  <si>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</si>
  <si>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</si>
  <si>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</si>
  <si>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</si>
  <si>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</si>
  <si>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</si>
  <si>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</si>
  <si>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</si>
  <si>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</si>
  <si>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</si>
  <si>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</si>
  <si>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</si>
  <si>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</si>
  <si>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</si>
  <si>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</si>
  <si>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</si>
  <si>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</si>
  <si>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</si>
  <si>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</si>
  <si>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</si>
  <si>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</si>
  <si>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</si>
  <si>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</si>
  <si>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</si>
  <si>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</si>
  <si>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</si>
  <si>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</si>
  <si>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</si>
  <si>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</si>
  <si>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</si>
  <si>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</si>
  <si>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</si>
  <si>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</si>
  <si>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</si>
  <si>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</si>
  <si>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</si>
  <si>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</si>
  <si>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</si>
  <si>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</si>
  <si>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</si>
  <si>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</si>
  <si>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</si>
  <si>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</si>
  <si>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</si>
  <si>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</si>
  <si>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</si>
  <si>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</si>
  <si>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</si>
  <si>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</si>
  <si>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</si>
  <si>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</si>
  <si>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</si>
  <si>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</si>
  <si>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</si>
  <si>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</si>
  <si>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</si>
  <si>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</si>
  <si>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</si>
  <si>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</si>
  <si>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</si>
  <si>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</si>
  <si>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</si>
  <si>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</si>
  <si>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</si>
  <si>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</si>
  <si>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</si>
  <si>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</si>
  <si>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</si>
  <si>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</si>
  <si>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</si>
  <si>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</si>
  <si>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</si>
  <si>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</si>
  <si>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</si>
  <si>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</si>
  <si>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</si>
  <si>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</si>
  <si>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</si>
  <si>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</si>
  <si>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</si>
  <si>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</si>
  <si>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</si>
  <si>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</si>
  <si>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</si>
  <si>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</si>
  <si>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</si>
  <si>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</si>
  <si>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</si>
  <si>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</si>
  <si>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</si>
  <si>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</si>
  <si>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</si>
  <si>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</si>
  <si>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</si>
  <si>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</si>
  <si>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</si>
  <si>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</si>
  <si>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</si>
  <si>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</si>
  <si>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</si>
  <si>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</si>
  <si>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</si>
  <si>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</si>
  <si>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</si>
  <si>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</si>
  <si>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</si>
  <si>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</si>
  <si>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</si>
  <si>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</si>
  <si>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</si>
  <si>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</si>
  <si>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</si>
  <si>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</si>
  <si>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</si>
  <si>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</si>
  <si>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</si>
  <si>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</si>
  <si>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</si>
  <si>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</si>
  <si>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</si>
  <si>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</si>
  <si>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</si>
  <si>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</si>
  <si>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</si>
  <si>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</si>
  <si>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</si>
  <si>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</si>
  <si>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</si>
  <si>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</si>
  <si>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</si>
  <si>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</si>
  <si>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</si>
  <si>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</si>
  <si>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</si>
  <si>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</si>
  <si>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</si>
  <si>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</si>
  <si>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</si>
  <si>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</si>
  <si>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</si>
  <si>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</si>
  <si>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</si>
  <si>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</si>
  <si>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</si>
  <si>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</si>
  <si>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</si>
  <si>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</si>
  <si>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</si>
  <si>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</si>
  <si>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</si>
  <si>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</si>
  <si>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</si>
  <si>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</si>
  <si>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</si>
  <si>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</si>
  <si>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</si>
  <si>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</si>
  <si>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</si>
  <si>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</si>
  <si>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</si>
  <si>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</si>
  <si>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</si>
  <si>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</si>
  <si>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</si>
  <si>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</si>
  <si>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</si>
  <si>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</si>
  <si>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</si>
  <si>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</si>
  <si>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</si>
  <si>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</si>
  <si>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</si>
  <si>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</si>
  <si>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</si>
  <si>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</si>
  <si>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</si>
  <si>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</si>
  <si>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</si>
  <si>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</si>
  <si>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</si>
  <si>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</si>
  <si>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</si>
  <si>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</si>
  <si>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</si>
  <si>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</si>
  <si>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</si>
  <si>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</si>
  <si>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</si>
  <si>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</si>
  <si>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</si>
  <si>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</si>
  <si>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</si>
  <si>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</si>
  <si>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</si>
  <si>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</si>
  <si>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</si>
  <si>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</si>
  <si>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</si>
  <si>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</si>
  <si>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</si>
  <si>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</si>
  <si>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</si>
  <si>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</si>
  <si>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</si>
  <si>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</si>
  <si>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</si>
  <si>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</si>
  <si>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</si>
  <si>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</si>
  <si>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</si>
  <si>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</si>
  <si>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</si>
  <si>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</si>
  <si>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</si>
  <si>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</si>
  <si>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</si>
  <si>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</si>
  <si>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</si>
  <si>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</si>
  <si>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</si>
  <si>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</si>
  <si>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</si>
  <si>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</si>
  <si>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</si>
  <si>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</si>
  <si>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</si>
  <si>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</si>
  <si>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</si>
  <si>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</si>
  <si>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</si>
  <si>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</si>
  <si>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</si>
  <si>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</si>
  <si>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</si>
  <si>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</si>
  <si>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</si>
  <si>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</si>
  <si>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</si>
  <si>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</si>
  <si>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</si>
  <si>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</si>
  <si>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</si>
  <si>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</si>
  <si>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</si>
  <si>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</si>
  <si>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</si>
  <si>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</si>
  <si>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</si>
  <si>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</si>
  <si>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</si>
  <si>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</si>
  <si>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</si>
  <si>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</si>
  <si>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</si>
  <si>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</si>
  <si>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</si>
  <si>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</si>
  <si>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</si>
  <si>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</si>
  <si>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</si>
  <si>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</si>
  <si>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</si>
  <si>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</si>
  <si>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</si>
  <si>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</si>
  <si>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</si>
  <si>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</si>
  <si>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</si>
  <si>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</si>
  <si>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</si>
  <si>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</si>
  <si>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</si>
  <si>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</si>
  <si>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</si>
  <si>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</si>
  <si>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</si>
  <si>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</si>
  <si>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</si>
  <si>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</si>
  <si>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</si>
  <si>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</si>
  <si>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</si>
  <si>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</si>
  <si>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</si>
  <si>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</si>
  <si>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</si>
  <si>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</si>
  <si>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</si>
  <si>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</si>
  <si>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</si>
  <si>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</si>
  <si>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</si>
  <si>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</si>
  <si>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</si>
  <si>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</si>
  <si>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</si>
  <si>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</si>
  <si>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</si>
  <si>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</si>
  <si>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</si>
  <si>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</si>
  <si>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</si>
  <si>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</si>
  <si>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</si>
  <si>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</si>
  <si>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</si>
  <si>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</si>
  <si>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</si>
  <si>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</si>
  <si>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</si>
  <si>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</si>
  <si>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</si>
  <si>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</si>
  <si>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</si>
  <si>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</si>
  <si>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</si>
  <si>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</si>
  <si>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</si>
  <si>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</si>
  <si>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</si>
  <si>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</si>
  <si>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</si>
  <si>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</si>
  <si>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</si>
  <si>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</si>
  <si>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</si>
  <si>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</si>
  <si>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</si>
  <si>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</si>
  <si>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</si>
  <si>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</si>
  <si>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</si>
  <si>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</si>
  <si>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</si>
  <si>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</si>
  <si>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</si>
  <si>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</si>
  <si>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</si>
  <si>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</si>
  <si>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</si>
  <si>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</si>
  <si>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</si>
  <si>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</si>
  <si>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</si>
  <si>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</si>
  <si>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</si>
  <si>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</si>
  <si>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</si>
  <si>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</si>
  <si>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</si>
  <si>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</si>
  <si>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</si>
  <si>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</si>
  <si>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</si>
  <si>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</si>
  <si>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</si>
  <si>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</si>
  <si>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</si>
  <si>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</si>
  <si>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</si>
  <si>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</si>
  <si>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</si>
  <si>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</si>
  <si>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</si>
  <si>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</si>
  <si>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</si>
  <si>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</si>
  <si>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</si>
  <si>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</si>
  <si>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</si>
  <si>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</si>
  <si>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</si>
  <si>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</si>
  <si>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</si>
  <si>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</si>
  <si>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</si>
  <si>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</si>
  <si>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</si>
  <si>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</si>
  <si>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</si>
  <si>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</si>
  <si>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</si>
  <si>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</si>
  <si>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</si>
  <si>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</si>
  <si>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</si>
  <si>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</si>
  <si>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</si>
  <si>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</si>
  <si>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</si>
  <si>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</si>
  <si>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</si>
  <si>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</si>
  <si>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</si>
  <si>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</si>
  <si>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</si>
  <si>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</si>
  <si>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</si>
  <si>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</si>
  <si>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</si>
  <si>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</si>
  <si>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</si>
  <si>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</si>
  <si>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</si>
  <si>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</si>
  <si>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</si>
  <si>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</si>
  <si>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</si>
  <si>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</si>
  <si>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</si>
  <si>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</si>
  <si>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</si>
  <si>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</si>
  <si>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</si>
  <si>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</si>
  <si>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</si>
  <si>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</si>
  <si>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</si>
  <si>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</si>
  <si>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</si>
  <si>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</si>
  <si>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</si>
  <si>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</si>
  <si>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</si>
  <si>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</si>
  <si>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</si>
  <si>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</si>
  <si>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</si>
  <si>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</si>
  <si>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</si>
  <si>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</si>
  <si>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</si>
  <si>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</si>
  <si>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</si>
  <si>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</si>
  <si>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</si>
  <si>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</si>
  <si>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</si>
  <si>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</si>
  <si>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</si>
  <si>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</si>
  <si>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</si>
  <si>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</si>
  <si>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</si>
  <si>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</si>
  <si>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</si>
  <si>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</si>
  <si>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</si>
  <si>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</si>
  <si>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</si>
  <si>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</si>
  <si>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</si>
  <si>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</si>
  <si>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</si>
  <si>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</si>
  <si>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</si>
  <si>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</si>
  <si>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</si>
  <si>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</si>
  <si>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</si>
  <si>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</si>
  <si>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</si>
  <si>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</si>
  <si>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</si>
  <si>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</si>
  <si>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</si>
  <si>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</si>
  <si>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</si>
  <si>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</si>
  <si>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</si>
  <si>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6881.3</t>
  </si>
  <si>
    <t>Restauración de daños forestales (6881.3 NO SIGC)</t>
  </si>
  <si>
    <r>
      <t xml:space="preserve">Las ayudas a intervenciones forestales no productivas contribuyen al </t>
    </r>
    <r>
      <rPr>
        <b/>
        <sz val="12"/>
        <color rgb="FF339933"/>
        <rFont val="Times New Roman"/>
        <family val="1"/>
      </rPr>
      <t xml:space="preserve">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t>
    </r>
    <r>
      <rPr>
        <sz val="12"/>
        <color rgb="FF339933"/>
        <rFont val="Times New Roman"/>
        <family val="1"/>
      </rPr>
      <t xml:space="preserve">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restauración forestal, tienen especial importancia. La restauración para la adaptación al cambio climático y la resiliencia de los bosques, es uno de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como restauración hidrológico – forestal,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Restauración de daños.</t>
    </r>
    <r>
      <rPr>
        <sz val="12"/>
        <color rgb="FF339933"/>
        <rFont val="Times New Roman"/>
        <family val="1"/>
      </rPr>
      <t xml:space="preserve">
Las medidas forestales tienen por distintivo su carácter multifuncional y trascendente, por cuanto los efectos que generan repercuten no sólo en la rentabilidad de los sistemas forestales o silvopastorales, sino que también se orientan a la conservación y mejora de los ecosistemas. En muchos casos se trata de tipos de hábitats de interés comunitario o que sustentan especies de fauna o flora de interés comunitario, en algunos casos prioritarios, de acuerdo a la normativa europea de conservación de la biodiversidad. Estas medidas orientadas adecuadamente, pueden mejorar el estado de conservación de estos hábitats y especies o mantenerlos en un nivel favorable. Por otra parte, un adecuado diseño de las medidas ejercerá una influencia positiva sobre los principales factores de riesgo que afectan a la persistencia de nuestros hábitats forestales, como son las plagas (especialmente de especies exóticas invasoras), los incendios forestales y otros riesgos naturales o antrópicos, disminuyendo la susceptibilidad de los bosques frente a ellos e incrementando su estabilidad. Mejorar el estado de conservación y las posibilidades de persistencia futura de los bosques, supone de facto una medida de lucha contra los graves procesos de erosión que afectan a la cuenca mediterránea y que conllevan un riesgo cierto de desertificación. 
Por otro lado, los incendios forestales son la principal amenaza para la estabilidad y conservación de los montes en España. Los daños causados por agentes bióticos y otros como avalanchas y fenómenos erosivos, también afectan a los montes y localmente pueden tener importancia. Tras la ocurrencia de incendios, estas actuaciones permiten que los montes recuperen su capacidad para prestar servicios ecosistémicos tales como captura y almacenamiento de carbono, regulación hidrológica, protección de suelos y conservación de la biodiversidad. 
Por todo ello, las actuaciones propuestas contribuyen a la satisfacción de las siguientes necesidades identificadas para los diferentes objetivos específicos: N02 Aumentar la capacidad de sumidero de carbono del suelo, cultivos leñosos y sistemas forestales, entre otros, del OE4, N04 Evitar la erosión y la desertificación y N05 Mejorar la textura, la estructura y mantener la fertilidad del suelo, del OE5 y N03 Mantener y recuperar la biodiversidad natural, con particular atención a las especies protegidas y a los hábitats naturales o seminaturales, terrestres o acuáticos, si están relacionados con explotaciones agrícolas, ganaderas o forestales, del OE6.
Con frecuencia, las actuaciones de restauración forestal implicarán la ejecución de repoblaciones forestales. En ese caso, todas las actuaciones de repoblación forestal, se ajustarán a los principios de las Directrices Paneuropeas para la forestación y repoblación forestal</t>
    </r>
    <r>
      <rPr>
        <vertAlign val="superscript"/>
        <sz val="12"/>
        <color rgb="FF339933"/>
        <rFont val="Times New Roman"/>
        <family val="1"/>
      </rPr>
      <t>5</t>
    </r>
    <r>
      <rPr>
        <sz val="12"/>
        <color rgb="FF339933"/>
        <rFont val="Times New Roman"/>
        <family val="1"/>
      </rPr>
      <t xml:space="preserve"> , teniendo en cuenta especialmente la adaptación al cambio climático. Para ello, los proyectos de repoblación incluirán expresamente un apartado que justifique cómo se han tenido en cuenta las mencionadas Directrices.
Se considerarán elegibles los gastos derivados de las siguientes actuaciones, entre otras: 
• Elaboración de proyectos y planes de gestión, 
• actuaciones previas de tratamiento de la vegetación y acondicionamiento necesarias (desbroce, corta de arbolado, recogida y eliminación de restos), 
• actuaciones para el control de la erosión,
• repoblación forestal de las zonas afectadas y creación de infraestructuras asociadas y necesarias para recuperar el potencial forestal.
• actuaciones para la ordenación del pastoreo (acotados, cerramientos, arreglo o construcción de infraestructuras ganaderas, etc.), acciones para la mejora y conservación de la biodiversidad (arreglo o creación de puntos de agua con interés faunístico, instalación de refugios, etc.),
• elaboración de proyectos y planes de gestión, 
• actuaciones puntuales para el control de la erosión,
• actuaciones para la ordenación del pastoreo (acotados, cerramientos, arreglo o construcción de infraestructuras ganaderas, etc.),
• acciones para la mejora y conservación de la biodiversidad (arreglo o creación de puntos de agua con interés faunístico, instalación de refugios, etc.),
• infraestructuras necesarias para los trabajos de restauración tales como redes viarias, cerramientos y otras.
Todas las actuaciones anteriores podrán ser inversiones que se realicen por superficie o bien podrán ser inversiones puntuales necesarias para la restauración de daños forestales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</si>
  <si>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</si>
  <si>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</si>
  <si>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</si>
  <si>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</si>
  <si>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</si>
  <si>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</si>
  <si>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</si>
  <si>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</si>
  <si>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</si>
  <si>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</si>
  <si>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</si>
  <si>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</si>
  <si>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t>
    </r>
    <r>
      <rPr>
        <b/>
        <sz val="12"/>
        <color rgb="FF339933"/>
        <rFont val="Times New Roman"/>
        <family val="1"/>
      </rPr>
      <t>Coherencia con Directrices paneuropeas para repoblación forestal y reforestación  (art. 73.3.g)</t>
    </r>
    <r>
      <rPr>
        <sz val="12"/>
        <color rgb="FF339933"/>
        <rFont val="Times New Roman"/>
        <family val="1"/>
      </rPr>
      <t>, que será justificada de forma expresa en cada proyecto de repoblación. 
• Se evaluará la c</t>
    </r>
    <r>
      <rPr>
        <b/>
        <sz val="12"/>
        <color rgb="FF339933"/>
        <rFont val="Times New Roman"/>
        <family val="1"/>
      </rPr>
      <t xml:space="preserve">ompatibilidad de las actuaciones con planes de gestión Natura 2000 </t>
    </r>
    <r>
      <rPr>
        <sz val="12"/>
        <color rgb="FF339933"/>
        <rFont val="Times New Roman"/>
        <family val="1"/>
      </rPr>
      <t xml:space="preserve">y otros espacios protegidos cuando proceda.
• Será necesario un reconocimiento oficial de la ocurrencia de un desastre que hace necesaria la restauración por parte de las autoridades competentes. En el caso de incendios forestales, este reconocimiento se verificará a partir del parte de incendio forestal, según el modelo de datos consensuado de la Estadística General de Incendios Forestales, como recoge el art.28 de la Ley 43/2003 de Montes y se desarrolla en el RD 556/2011.
• No serán admisibles para forestación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otras actuaciones que necesariamente deban realizarse fuera de terrenos forestales, como infraestructuras, etc. 
• Para las </t>
    </r>
    <r>
      <rPr>
        <b/>
        <sz val="12"/>
        <color rgb="FF339933"/>
        <rFont val="Times New Roman"/>
        <family val="1"/>
      </rPr>
      <t>infraestructuras que se construyan fuera de montes, se deberá justificar claramente su vínculo con los terrenos forestales y la necesidad de su ubicación en el exterior de los mismos.</t>
    </r>
    <r>
      <rPr>
        <sz val="12"/>
        <color rgb="FF339933"/>
        <rFont val="Times New Roman"/>
        <family val="1"/>
      </rPr>
      <t xml:space="preserve">
• Se podrá establecer una superficie mínima regional en función de la actuación. 
• Se podrá establecer como elemento regional un área continua e independiente de actuación mínima.
• La </t>
    </r>
    <r>
      <rPr>
        <b/>
        <sz val="12"/>
        <color rgb="FF339933"/>
        <rFont val="Times New Roman"/>
        <family val="1"/>
      </rPr>
      <t>planta o semilla empleada en repoblaciones, será únicamente aquella ecológicamente adaptada al área donde se vaya a producir la introducción y se aplicará el mejor conocimiento disponible para asegurar la resiliencia de las repoblaciones frente al cambio climático.</t>
    </r>
    <r>
      <rPr>
        <sz val="12"/>
        <color rgb="FF339933"/>
        <rFont val="Times New Roman"/>
        <family val="1"/>
      </rPr>
      <t xml:space="preserve">
</t>
    </r>
  </si>
  <si>
    <t>Marque con una X si corresponde</t>
  </si>
  <si>
    <t>AST</t>
  </si>
  <si>
    <t>Ayudas a la Restauración de daños en terrenos forestales.</t>
  </si>
  <si>
    <r>
      <t xml:space="preserve">Restaurar los recursos naturales dañados en los terrenos forestales, orientándose tanto hacia la implantación de vegetación en la zona afectada, como hacia el establecimiento de obras hidráulicas forestales o la reparación de infraestructuras dañadas.
De manera complementaria también se considerará la posibilidad de incluir la redacción de Planes de gestión forestal o instrumentos equivalentes en los que se especifiquen los objetivos en materia de restauración y prevención, y otros documentos necesarios.
Costes subvencionables:
• Trabajos de eliminación de restos forestales procedentes de aprovechamientos o tratamientos anteriores.
• Trabajos de control y seguimiento de explosiones poblacionales de agentes biológicos  y daños causados por agentes abióticos.
• Trabajos de restauración de potencial forestal dañado por incendios y otros desastres naturales incluidas plagas y enfermedades, así como otras catástrofes y eventos relacionados con el cambio climático.
• Elaboración de Planes de gestión forestal o instrumentos equivalentes en los que se especifiquen los objetivos en materia de restauración y prevención.
• Redacción de documentos necesarios para la gestión de la ayuda redacción de proyectos, estudios medioambientales) y la dirección de obra cuando se exija proyecto, así como la construcción de nuevas infraestructuras.
</t>
    </r>
    <r>
      <rPr>
        <b/>
        <u/>
        <sz val="12"/>
        <color rgb="FFFF0000"/>
        <rFont val="Times New Roman"/>
        <family val="1"/>
      </rPr>
      <t xml:space="preserve">
Principios relativos al establecimiento de los criterios de selección</t>
    </r>
    <r>
      <rPr>
        <sz val="12"/>
        <color rgb="FFFF0000"/>
        <rFont val="Times New Roman"/>
        <family val="1"/>
      </rPr>
      <t xml:space="preserve">:
Las ayudas se adjudicarán mediante el sistema de concurrencia competitiva sobre las solicitudes que reúnan los requisitos exigidos, mediante un orden de prioridad en el que se tendrán en cuenta los siguientes aspectos:
 - Terrenos que estén certificados por alguno de los sistemas de certificación forestal vigentes en España.
 - Terrenos forestales sometidos a un Proyecto de Ordenación Forestal o Plan Simple de Gestión Forestal.
 - Terrenos cuyos propietarios pertenezcan a una asociación de propietarios forestales.
 - Terrenos pertenecientes a varios propietarios que realicen una gestión común.
 - Características de los terrenos (Superficie, pendiente, estado de la vegetación, etc).
 - Terrenos incluidos dentro de la Red Natura 2000 Zonas declaradas de alto riesgo de incendio frente a las zonas declaradas de medio riesgo de incendio.
Los criterios de selección para los proyectos realizados por el Gobierno del Principado de Asturias serán definidos por la autoridad de gestión en consonancia con las estrategias regionales de prevención de incendios forestales.
</t>
    </r>
    <r>
      <rPr>
        <b/>
        <u/>
        <sz val="12"/>
        <color rgb="FFFF0000"/>
        <rFont val="Times New Roman"/>
        <family val="1"/>
      </rPr>
      <t xml:space="preserve">
Complementariedad:</t>
    </r>
    <r>
      <rPr>
        <sz val="12"/>
        <color rgb="FFFF0000"/>
        <rFont val="Times New Roman"/>
        <family val="1"/>
      </rPr>
      <t xml:space="preserve">
Esta ayuda es complementaria a las otras ayudas incluidas dentro de la intervención 6881: 6881.1, 6881.2 y 6881.4. Además, atendiendo al Objetivo Específico en el que se incluye, OE4, la ayuda es complementaria a las intervenciones 6841.1 y 6842.1.
En cualquier caso, no existe riesgo de doble financiación, puesto que se subvencionan actuaciones con fines diferentes.
</t>
    </r>
    <r>
      <rPr>
        <b/>
        <u/>
        <sz val="12"/>
        <color rgb="FFFF0000"/>
        <rFont val="Times New Roman"/>
        <family val="1"/>
      </rPr>
      <t>Normativa regional adicional al mínimo consensuado:</t>
    </r>
    <r>
      <rPr>
        <sz val="12"/>
        <color rgb="FFFF0000"/>
        <rFont val="Times New Roman"/>
        <family val="1"/>
      </rPr>
      <t xml:space="preserve">
•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
</t>
    </r>
  </si>
  <si>
    <t>• Titulares de terrenos públicos y privados, así como a sus asociaciones y los gestores de la Red Natura 2000.
• Gobierno del Principado de Asturias.
En el caso de tierras pertenecientes al Estado o a la Comunidad Autónoma, sólo podrá concederse ayuda cuando el organismo que gestione dichas tierras sea un organismo privado o un municipio. En este caso la ayuda solo cubrirá los costes de implantación.</t>
  </si>
  <si>
    <t>• Decreto 38/1994, de 19 de mayo, por el que se aprueba el plan de ordenación de los recursos naturales del Principado de Asturias (modificada por Ley del Principado de Asturias 4/2021, de 1 de diciembre, de Medidas Administrativas Urgentes)
• Ley 3/2004 del Principado de Asturias, de Montes y Ordenación Forestal
• Resolución del 12 de abril de 2007, de la Consejería de Medio Rural y Pesca, por la que se declaran zonas de alto riesgo de incendios (BOPA Nº 108 - Jueves, 10 de mayo de 2007)</t>
  </si>
  <si>
    <t>Se ajusta al mínimo consensuado y a la normativa regional correspondiente</t>
  </si>
  <si>
    <t>En la versión 1.0 el ministerio marca como opciones los párrafos 8 “Pagos (efectuados directamente o a través de la participación financiera del gobierno en planes de seguro de las cosechas) en concepto de socorro en casos de desastres naturales” y 11 “Asistencia para el reajuste estructural otorgada mediante ayudas a la inversión”. Aunque en la ficha nacional 3.2 el propio ministerio indica “¿No aplicable?. Confirmar con la Comisión”.
En caso de  ser aplicable, solo lo sería el párrafo 8, relativo a la línea de ayuda  de Restauración de daños. (En dicho párrafo 8 se indica que “El derecho a percibir estos pagos vendrá determinado por una pérdida de producción superior al 30 por ciento de la producción media del trienio anterior o de un promedio trienal de los cinco años precedentes de los que se hayan excluido el de mayor y el de menor producción”, por lo que en caso de aploicra, se valoraría modifcar las condiciiones de admisibilidad de esta intervención en lo relativoa  que “debe ser reconocido como destruido un mínimo del 20% del potencial forestal correspondiente”.</t>
  </si>
  <si>
    <t>AST68813_01</t>
  </si>
  <si>
    <t>Actuaciones de
restauración de daños forestales</t>
  </si>
  <si>
    <t>SUBVENCIÓN</t>
  </si>
  <si>
    <t>MEDIO</t>
  </si>
  <si>
    <t>Expediente de ayuda</t>
  </si>
  <si>
    <t>Los importes unitarios se han calculado tomando como referencia los proyectos realizados en periodos anteriores y por extrapolación a las situaciones futuras.</t>
  </si>
  <si>
    <t>ES12-Principado de Asturias</t>
  </si>
  <si>
    <t>R27</t>
  </si>
  <si>
    <t>NO</t>
  </si>
  <si>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t>
    </r>
    <r>
      <rPr>
        <b/>
        <u/>
        <sz val="12"/>
        <color rgb="FF339933"/>
        <rFont val="Times New Roman"/>
        <family val="1"/>
      </rPr>
      <t xml:space="preserve"> </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</si>
  <si>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Actividades dentro del ámbito forestal.</t>
  </si>
  <si>
    <r>
      <t xml:space="preserve">• Los terrenos elegibles deberán haber sufrido incendios forestales, desastres naturales o catástrofes.
• Las acciones de restauración requerirán de un reconocimiento formal por parte de las autoridades públicas de la ocurrencia de un desastre natural. En caso de incendios forestales se utilizará para tal fin el parte de incendio. Debe ser reconocido como destruido un mínimo del 20% del potencial forestal correspondiente. Dicho porcentaje se calculará en función de la superficie afectada por el desastre.
• Las operaciones subvencionables se realizarán de acuerdo con los criterios de restauración de hábitats y conforme a la tipología reconocida de los mismos, lo que se consigue con el cumplimiento de la legislación en materia de espacios naturales protegidos y Evaluación Ambiental.
• No se usaran especies del género eucaliptus en esta línea.
• Si la vegetación inicial no era representativa del hábitat, la replantación posterior tendrá un mayor nivel de representatividad.
• El tratamiento de plagas y enfermedades se realizará de acuerdo con la normativa europea y nacional en vigor.
En el caso de explotaciones superiores a 25 has, la ayuda estará supeditada a la presentación de un plan de gestión forestal o instrumento equivalente, con las excepciones que figuren en la información específica de cada actuación
</t>
    </r>
    <r>
      <rPr>
        <b/>
        <sz val="12"/>
        <color rgb="FFFF0000"/>
        <rFont val="Times New Roman"/>
        <family val="1"/>
      </rPr>
      <t>Justificación del umbral de 25 ha:</t>
    </r>
    <r>
      <rPr>
        <sz val="12"/>
        <color rgb="FFFF0000"/>
        <rFont val="Times New Roman"/>
        <family val="1"/>
      </rPr>
      <t xml:space="preserve">
Se realiza un estudio comparativo de la superficie forestal en Asturias distribuida según tamaño de las explotaciones. Para ello se parte de la base cartográfica del Catastro, la cual determina la delimitación de las distintas fincas, extrayendo las consideradas forestales en función del uso asignado por el Sistema de Información Geográfica de Parcelas Agrícolas (SIGPAC).
Se estima que la superficie forestal está conformada por todos aquellos recintos con uso FO (forestal); PR (pasto arbustivo) y PA (pasto arbolado).
En total, se han detectado en Asturias 973.830 parcelas de uso forestal, que resultan en un total de 715.783 ha de superficie, lo que supone el 70 % de la superficie total del territorio del Principado de Asturias, cifrada en 1.027.700 ha. 
El objetivo del estudio es determinar la superficie mínima a partir de la cuál será necesario tener un instrumento de gestión forestal para poder optar a ayudas del FEADER. Para ello se parte de dos premisas:
1) Será objeto de ayudas FEADER más del 50% de la superficie forestal de Asturias.
2) Tendrá acceso a ayudas más del 70% de la superficie susceptible de recibir ayudas FEADER, habiéndose establecido un límite para las explotaciones de una superficie mínima de 0,5 ha para poder optar a ayudas.
Comparación con el total de parcelas
Para examinar el cumplimiento de la primera de las premisas establecidas, se estudia la proporción de las parcelas con superficie mayor de 25 ha con el total de las fincas forestales.
Siendo:
 Parcelas25= Parcelas forestales (Uso FO, PA o PR) con superficie mayor de 25 ha
 Parcelas 25= 30.993 parcelas
 Suma de superficie Parcelas25= 466.075 ha
 Parcelas forestales= 973.830 parcelas 
 Suma de superficie forestal= 715.783 ha
De lo que se deduce:
El 65% de la superficie forestal está conformado por parcelas de superficie superior a 25 ha, cumpliéndose la primera premisa establecida: Parcelas25 son el 65% en superficie.
Comparación con las parcelas de superficie superior a 5 ha
Para comprobar el cumplimiento de la segunda de las premisas establecidas, se analiza la proporción de parcelas con superficie mayor de 25 ha respecto de las parcelas susceptibles de recibir ayuda FEADER, aquellas con superficie superior a 0.5 ha.*
Siendo:
 Parcelas&gt;0,5= Parcelas forestales (Uso FO, PA o PR) con superficie mayor a 0,5 ha 
 Parcelas 25= 30.993 parcelas
 Suma de superficie Parcelas25= 466.075 ha
 Parcelas&gt;0.5= 169.187 parcelas 
 Suma de superficie Parcelas&gt;0,5= 601,231 ha
De lo que se deduce:
El 78% de la superficie de fincas forestales que superan el umbral mínimo, fijado en 0,5 ha, para recibir ayudas FEADER, son de superficie mayor de 25 ha, cumpliéndose la segunda premisa establecida: Parcelas25&gt;0,5 son el 78% en superficie
Conclusión
1) El 65% de la superficie forestal de Asturias susceptible de recibir ayudas, siendo las fincas forestales que superan las 25 ha.
2) El 78% de la superficie forestal de Asturias que supera el umbral mínimo de 0,5 ha por finca tiene acceso a Ayudas FEADER.
Se establece la superficie mínima de 25 ha, a partir de la cual será necesario tener un instrumento de gestión forestal para poder optar a ayudas FEADER.
*Según definición de “bosque” y “Otras superficies boscosas” del informe de la Comisión Europea “NUEVA ESTRATEGIA DE LA UE EN FAVOR DE LOS BOSQUES PARA 2030” (comunicación de la Comisión al Parlamento Europeo, al Consejo, al Comité económico y social europeo y al Comité de las regiones)</t>
    </r>
  </si>
  <si>
    <t xml:space="preserve"> Forma de pago: subvención de los costes incurridos, que podrá llegar al 100% de los costes elegibles para inversiones en recuperación del potencial forestal después de desastres naturales, fenómenos climáticos adversos o catástrofes.
• Los costes subvencionables se calcularán por hectárea o proyecto. Las opciones de costes simplificados, serán módulos o costes unitarios establecidos en la convocatoria.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</si>
</sst>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7"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vertAlign val="superscript"/>
      <sz val="12"/>
      <color rgb="FF339933"/>
      <name val="Times New Roman"/>
      <family val="1"/>
    </font>
    <font>
      <b/>
      <sz val="12"/>
      <color indexed="81"/>
      <name val="Tahoma"/>
      <family val="2"/>
    </font>
    <font>
      <b/>
      <u/>
      <sz val="12"/>
      <color rgb="FFFF0000"/>
      <name val="Times New Roman"/>
      <family val="1"/>
    </font>
    <font>
      <sz val="12"/>
      <color rgb="FFFF0000"/>
      <name val="Calibri"/>
      <family val="2"/>
      <scheme val="minor"/>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1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4"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0" fillId="2" borderId="40" xfId="0" applyFont="1" applyFill="1" applyBorder="1" applyAlignment="1" applyProtection="1">
      <alignment horizontal="center" vertical="center" wrapText="1"/>
    </xf>
    <xf numFmtId="0" fontId="20" fillId="8" borderId="39" xfId="0" applyFont="1" applyFill="1" applyBorder="1" applyAlignment="1" applyProtection="1">
      <alignment horizontal="center" wrapText="1"/>
      <protection locked="0"/>
    </xf>
    <xf numFmtId="0" fontId="20" fillId="8" borderId="39" xfId="0" applyFont="1" applyFill="1" applyBorder="1" applyAlignment="1" applyProtection="1">
      <alignment horizontal="center" vertical="center" wrapText="1"/>
      <protection locked="0"/>
    </xf>
    <xf numFmtId="0" fontId="22" fillId="3" borderId="38" xfId="0" applyFont="1" applyFill="1" applyBorder="1" applyAlignment="1" applyProtection="1">
      <alignment horizontal="center" vertical="center" wrapText="1"/>
      <protection locked="0"/>
    </xf>
    <xf numFmtId="0" fontId="20" fillId="8" borderId="8" xfId="0"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0" fillId="8" borderId="38" xfId="0" applyFont="1" applyFill="1" applyBorder="1" applyAlignment="1" applyProtection="1">
      <alignment horizontal="center" vertical="center" wrapText="1"/>
      <protection locked="0"/>
    </xf>
    <xf numFmtId="0" fontId="20" fillId="8" borderId="13" xfId="0" applyFont="1" applyFill="1" applyBorder="1" applyAlignment="1" applyProtection="1">
      <alignment horizontal="center" vertical="center" wrapText="1"/>
      <protection locked="0"/>
    </xf>
    <xf numFmtId="10" fontId="22" fillId="3" borderId="8" xfId="0" applyNumberFormat="1" applyFont="1" applyFill="1" applyBorder="1" applyAlignment="1" applyProtection="1">
      <alignment horizontal="center" vertical="center" wrapText="1"/>
      <protection locked="0"/>
    </xf>
    <xf numFmtId="0" fontId="0" fillId="3" borderId="8" xfId="0" applyFill="1" applyBorder="1" applyAlignment="1" applyProtection="1">
      <alignment vertical="center"/>
      <protection locked="0"/>
    </xf>
    <xf numFmtId="0" fontId="22" fillId="3" borderId="8" xfId="0" applyFont="1" applyFill="1" applyBorder="1" applyAlignment="1" applyProtection="1">
      <alignment vertical="center"/>
      <protection locked="0"/>
    </xf>
    <xf numFmtId="0" fontId="22" fillId="3" borderId="8" xfId="0" applyFont="1" applyFill="1" applyBorder="1" applyAlignment="1" applyProtection="1">
      <alignment horizontal="justify" vertical="center" wrapText="1"/>
      <protection locked="0"/>
    </xf>
    <xf numFmtId="0" fontId="22" fillId="3" borderId="8" xfId="0" applyFont="1" applyFill="1" applyBorder="1" applyAlignment="1" applyProtection="1">
      <alignment vertical="center" wrapText="1"/>
      <protection locked="0"/>
    </xf>
    <xf numFmtId="10" fontId="22" fillId="3" borderId="8" xfId="2" applyNumberFormat="1" applyFont="1" applyFill="1" applyBorder="1" applyAlignment="1" applyProtection="1">
      <alignment vertical="center"/>
      <protection locked="0"/>
    </xf>
    <xf numFmtId="0" fontId="22" fillId="3" borderId="8" xfId="0" applyFont="1" applyFill="1" applyBorder="1" applyAlignment="1" applyProtection="1">
      <alignment horizontal="center" vertical="center"/>
      <protection locked="0"/>
    </xf>
    <xf numFmtId="0" fontId="36" fillId="3" borderId="8" xfId="0" applyFont="1" applyFill="1" applyBorder="1" applyAlignment="1" applyProtection="1">
      <alignment vertical="center" wrapText="1"/>
      <protection locked="0"/>
    </xf>
    <xf numFmtId="3" fontId="22" fillId="3" borderId="8" xfId="0" applyNumberFormat="1" applyFont="1" applyFill="1" applyBorder="1" applyAlignment="1" applyProtection="1">
      <alignment horizontal="center" vertical="center"/>
      <protection locked="0"/>
    </xf>
    <xf numFmtId="3" fontId="22" fillId="3" borderId="1"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protection locked="0"/>
    </xf>
    <xf numFmtId="0" fontId="22" fillId="3" borderId="2" xfId="0"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0" fontId="22" fillId="2" borderId="7" xfId="0" applyFont="1" applyFill="1" applyBorder="1" applyAlignment="1" applyProtection="1">
      <alignment horizontal="center" vertical="center" wrapText="1"/>
      <protection locked="0"/>
    </xf>
    <xf numFmtId="0" fontId="2" fillId="0" borderId="53" xfId="0" applyFont="1" applyBorder="1" applyAlignment="1" applyProtection="1">
      <alignment horizontal="left" vertical="center" wrapText="1"/>
      <protection locked="0"/>
    </xf>
    <xf numFmtId="0" fontId="2" fillId="0" borderId="54"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6" borderId="8"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2" fillId="3" borderId="0" xfId="0" applyFont="1" applyFill="1" applyAlignment="1" applyProtection="1">
      <alignment horizontal="justify" vertical="top" wrapText="1"/>
      <protection locked="0"/>
    </xf>
    <xf numFmtId="0" fontId="29" fillId="8" borderId="0" xfId="0" applyFont="1" applyFill="1" applyAlignment="1" applyProtection="1">
      <alignment horizontal="justify" vertical="top" wrapText="1"/>
    </xf>
    <xf numFmtId="0" fontId="22" fillId="3" borderId="47"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6" xfId="0" applyFont="1" applyFill="1" applyBorder="1" applyAlignment="1" applyProtection="1">
      <alignment horizontal="left" vertical="center"/>
      <protection locked="0"/>
    </xf>
    <xf numFmtId="0" fontId="1" fillId="8" borderId="0" xfId="0" applyFont="1" applyFill="1" applyAlignment="1" applyProtection="1">
      <alignment horizontal="left" wrapText="1"/>
    </xf>
    <xf numFmtId="0" fontId="22" fillId="3" borderId="28" xfId="0" applyFont="1" applyFill="1" applyBorder="1" applyAlignment="1" applyProtection="1">
      <alignment horizontal="left" vertical="center" wrapText="1"/>
      <protection locked="0"/>
    </xf>
    <xf numFmtId="0" fontId="22"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2" fillId="3" borderId="0" xfId="0" applyFont="1" applyFill="1" applyAlignment="1" applyProtection="1">
      <alignment horizontal="left" vertical="center"/>
      <protection locked="0"/>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41"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8" xfId="0" applyFont="1" applyFill="1" applyBorder="1" applyAlignment="1" applyProtection="1">
      <alignment horizontal="left" vertical="center"/>
    </xf>
    <xf numFmtId="0" fontId="1" fillId="4" borderId="8" xfId="0" applyFont="1" applyFill="1" applyBorder="1" applyAlignment="1" applyProtection="1">
      <alignment horizontal="left"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29"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6" borderId="15" xfId="0" applyFont="1" applyFill="1" applyBorder="1" applyAlignment="1" applyProtection="1">
      <alignment horizontal="justify" vertical="center" wrapText="1"/>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20" fillId="8" borderId="28" xfId="0" applyFont="1" applyFill="1" applyBorder="1" applyAlignment="1">
      <alignment horizontal="justify"/>
    </xf>
    <xf numFmtId="0" fontId="20" fillId="8" borderId="14" xfId="0" applyFont="1" applyFill="1" applyBorder="1" applyAlignment="1">
      <alignment horizontal="justify"/>
    </xf>
    <xf numFmtId="0" fontId="20" fillId="8" borderId="29" xfId="0" applyFont="1" applyFill="1" applyBorder="1" applyAlignment="1">
      <alignment horizontal="justify"/>
    </xf>
    <xf numFmtId="0" fontId="20" fillId="8" borderId="28" xfId="0" applyFont="1" applyFill="1" applyBorder="1" applyAlignment="1" applyProtection="1">
      <alignment horizontal="justify" vertical="center"/>
      <protection locked="0"/>
    </xf>
    <xf numFmtId="0" fontId="20" fillId="8" borderId="14" xfId="0" applyFont="1" applyFill="1" applyBorder="1" applyAlignment="1" applyProtection="1">
      <alignment horizontal="justify" vertical="center"/>
      <protection locked="0"/>
    </xf>
    <xf numFmtId="0" fontId="20" fillId="8" borderId="29" xfId="0" applyFont="1" applyFill="1" applyBorder="1" applyAlignment="1" applyProtection="1">
      <alignment horizontal="justify" vertical="center"/>
      <protection locked="0"/>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2" fillId="3" borderId="50" xfId="1" applyNumberFormat="1" applyFont="1" applyFill="1" applyBorder="1" applyAlignment="1" applyProtection="1">
      <alignment horizontal="left"/>
      <protection locked="0"/>
    </xf>
    <xf numFmtId="0" fontId="22" fillId="3" borderId="18" xfId="1" applyNumberFormat="1" applyFont="1" applyFill="1" applyBorder="1" applyAlignment="1" applyProtection="1">
      <alignment horizontal="left"/>
      <protection locked="0"/>
    </xf>
    <xf numFmtId="0" fontId="22" fillId="3" borderId="19" xfId="1" applyNumberFormat="1" applyFont="1" applyFill="1" applyBorder="1" applyAlignment="1" applyProtection="1">
      <alignment horizontal="left"/>
      <protection locked="0"/>
    </xf>
    <xf numFmtId="0" fontId="22" fillId="3" borderId="0" xfId="0" applyFont="1" applyFill="1" applyAlignment="1" applyProtection="1">
      <alignment horizontal="left" vertical="center" wrapText="1"/>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22" fillId="3" borderId="0" xfId="0" applyFont="1" applyFill="1" applyAlignment="1" applyProtection="1">
      <alignment horizontal="center"/>
      <protection locked="0"/>
    </xf>
    <xf numFmtId="0" fontId="22" fillId="3" borderId="0" xfId="0" applyFont="1" applyFill="1" applyBorder="1" applyAlignment="1" applyProtection="1">
      <alignment horizontal="left" vertical="center"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2" borderId="0" xfId="0" applyFont="1" applyFill="1" applyBorder="1" applyAlignment="1" applyProtection="1">
      <alignment horizontal="center"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29" fillId="8" borderId="28" xfId="0" applyFont="1" applyFill="1" applyBorder="1" applyAlignment="1" applyProtection="1">
      <alignment horizontal="left" vertical="center"/>
    </xf>
    <xf numFmtId="0" fontId="29" fillId="8" borderId="14" xfId="0" applyFont="1" applyFill="1" applyBorder="1" applyAlignment="1" applyProtection="1">
      <alignment horizontal="left" vertical="center"/>
    </xf>
    <xf numFmtId="0" fontId="29" fillId="8" borderId="29" xfId="0" applyFont="1" applyFill="1" applyBorder="1" applyAlignment="1" applyProtection="1">
      <alignment horizontal="left" vertical="center"/>
    </xf>
    <xf numFmtId="0" fontId="1" fillId="3" borderId="47" xfId="0" applyFont="1" applyFill="1" applyBorder="1" applyAlignment="1" applyProtection="1">
      <alignment horizontal="justify" vertical="top"/>
      <protection locked="0"/>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22" fillId="3" borderId="0" xfId="0" applyFont="1" applyFill="1" applyAlignment="1" applyProtection="1">
      <alignment horizontal="justify" vertical="center" wrapText="1"/>
      <protection locked="0"/>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8">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GRUPOS/TRAGSATEC/PROYECTOS/a_CLIENTES/ac_Agr_Program_Rural/AT_APOYO_PDR_2016-2020/PDR%2021-27/OBSERV%20COMISI&#211;N%20ABRIL%202022/Cambios_SFC1.1_MAPA/CAMBIOS%20ASTURIAS%20SFC1.1/CF%20detallado_Asturias_Mayo%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s and output new RD"/>
      <sheetName val="Objetivos e IR"/>
      <sheetName val="Desglose 6881"/>
    </sheetNames>
    <sheetDataSet>
      <sheetData sheetId="0">
        <row r="55">
          <cell r="M55">
            <v>59752.715423313435</v>
          </cell>
          <cell r="W55">
            <v>179258.14626994031</v>
          </cell>
          <cell r="AB55">
            <v>179258.14626994031</v>
          </cell>
          <cell r="AG55">
            <v>83653.801592638818</v>
          </cell>
        </row>
      </sheetData>
      <sheetData sheetId="1"/>
      <sheetData sheetId="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206</v>
      </c>
    </row>
    <row r="4" spans="1:7" x14ac:dyDescent="0.25">
      <c r="A4" s="5" t="s">
        <v>207</v>
      </c>
    </row>
    <row r="5" spans="1:7" x14ac:dyDescent="0.25">
      <c r="A5" s="5" t="s">
        <v>208</v>
      </c>
    </row>
    <row r="6" spans="1:7" x14ac:dyDescent="0.25">
      <c r="A6" s="130" t="s">
        <v>217</v>
      </c>
    </row>
    <row r="7" spans="1:7" x14ac:dyDescent="0.25">
      <c r="A7" s="5" t="s">
        <v>209</v>
      </c>
    </row>
    <row r="8" spans="1:7" x14ac:dyDescent="0.25">
      <c r="A8" s="5" t="s">
        <v>210</v>
      </c>
    </row>
    <row r="9" spans="1:7" x14ac:dyDescent="0.25">
      <c r="A9" s="5" t="s">
        <v>211</v>
      </c>
    </row>
    <row r="10" spans="1:7" x14ac:dyDescent="0.25">
      <c r="A10" s="5" t="s">
        <v>212</v>
      </c>
    </row>
    <row r="11" spans="1:7" x14ac:dyDescent="0.25">
      <c r="A11" s="5" t="s">
        <v>213</v>
      </c>
    </row>
    <row r="13" spans="1:7" s="3" customFormat="1" x14ac:dyDescent="0.25">
      <c r="A13" s="3" t="s">
        <v>5</v>
      </c>
    </row>
    <row r="14" spans="1:7" s="4" customFormat="1" x14ac:dyDescent="0.25"/>
    <row r="15" spans="1:7" x14ac:dyDescent="0.25">
      <c r="A15" s="5" t="s">
        <v>475</v>
      </c>
    </row>
    <row r="16" spans="1:7" x14ac:dyDescent="0.25">
      <c r="A16" s="204" t="s">
        <v>476</v>
      </c>
      <c r="B16" s="204"/>
      <c r="C16" s="204"/>
      <c r="D16" s="204"/>
      <c r="E16" s="204"/>
      <c r="F16" s="204"/>
      <c r="G16" s="204"/>
    </row>
    <row r="17" spans="1:1" ht="17.25" x14ac:dyDescent="0.25">
      <c r="A17" s="5" t="s">
        <v>511</v>
      </c>
    </row>
    <row r="18" spans="1:1" x14ac:dyDescent="0.25">
      <c r="A18" s="5" t="s">
        <v>477</v>
      </c>
    </row>
    <row r="19" spans="1:1" x14ac:dyDescent="0.25">
      <c r="A19" s="5" t="s">
        <v>478</v>
      </c>
    </row>
    <row r="20" spans="1:1" x14ac:dyDescent="0.25">
      <c r="A20" s="5" t="s">
        <v>479</v>
      </c>
    </row>
    <row r="21" spans="1:1" x14ac:dyDescent="0.25">
      <c r="A21" s="5" t="s">
        <v>480</v>
      </c>
    </row>
    <row r="22" spans="1:1" x14ac:dyDescent="0.25">
      <c r="A22" s="5" t="s">
        <v>481</v>
      </c>
    </row>
    <row r="23" spans="1:1" x14ac:dyDescent="0.25">
      <c r="A23" s="5" t="s">
        <v>482</v>
      </c>
    </row>
    <row r="24" spans="1:1" x14ac:dyDescent="0.25">
      <c r="A24" s="5" t="s">
        <v>483</v>
      </c>
    </row>
    <row r="25" spans="1:1" x14ac:dyDescent="0.25">
      <c r="A25" s="5" t="s">
        <v>484</v>
      </c>
    </row>
    <row r="26" spans="1:1" x14ac:dyDescent="0.25">
      <c r="A26" s="5" t="s">
        <v>485</v>
      </c>
    </row>
    <row r="27" spans="1:1" x14ac:dyDescent="0.25">
      <c r="A27" s="5" t="s">
        <v>486</v>
      </c>
    </row>
    <row r="28" spans="1:1" x14ac:dyDescent="0.25">
      <c r="A28" s="5" t="s">
        <v>487</v>
      </c>
    </row>
    <row r="29" spans="1:1" x14ac:dyDescent="0.25">
      <c r="A29" s="5" t="s">
        <v>488</v>
      </c>
    </row>
    <row r="30" spans="1:1" x14ac:dyDescent="0.25">
      <c r="A30" s="5" t="s">
        <v>489</v>
      </c>
    </row>
    <row r="31" spans="1:1" x14ac:dyDescent="0.25">
      <c r="A31" s="5" t="s">
        <v>490</v>
      </c>
    </row>
    <row r="32" spans="1:1" x14ac:dyDescent="0.25">
      <c r="A32" s="5" t="s">
        <v>491</v>
      </c>
    </row>
    <row r="33" spans="1:1" x14ac:dyDescent="0.25">
      <c r="A33" s="5" t="s">
        <v>492</v>
      </c>
    </row>
    <row r="34" spans="1:1" x14ac:dyDescent="0.25">
      <c r="A34" s="5" t="s">
        <v>493</v>
      </c>
    </row>
    <row r="35" spans="1:1" x14ac:dyDescent="0.25">
      <c r="A35" s="5" t="s">
        <v>494</v>
      </c>
    </row>
    <row r="36" spans="1:1" x14ac:dyDescent="0.25">
      <c r="A36" s="5" t="s">
        <v>495</v>
      </c>
    </row>
    <row r="37" spans="1:1" x14ac:dyDescent="0.25">
      <c r="A37" s="5" t="s">
        <v>496</v>
      </c>
    </row>
    <row r="38" spans="1:1" x14ac:dyDescent="0.25">
      <c r="A38" s="5" t="s">
        <v>497</v>
      </c>
    </row>
    <row r="39" spans="1:1" x14ac:dyDescent="0.25">
      <c r="A39" s="5" t="s">
        <v>498</v>
      </c>
    </row>
    <row r="40" spans="1:1" x14ac:dyDescent="0.25">
      <c r="A40" s="5" t="s">
        <v>499</v>
      </c>
    </row>
    <row r="41" spans="1:1" x14ac:dyDescent="0.25">
      <c r="A41" s="5" t="s">
        <v>500</v>
      </c>
    </row>
    <row r="42" spans="1:1" x14ac:dyDescent="0.25">
      <c r="A42" s="5" t="s">
        <v>501</v>
      </c>
    </row>
    <row r="43" spans="1:1" x14ac:dyDescent="0.25">
      <c r="A43" s="5" t="s">
        <v>502</v>
      </c>
    </row>
    <row r="44" spans="1:1" x14ac:dyDescent="0.25">
      <c r="A44" s="5" t="s">
        <v>503</v>
      </c>
    </row>
    <row r="45" spans="1:1" x14ac:dyDescent="0.25">
      <c r="A45" s="5" t="s">
        <v>504</v>
      </c>
    </row>
    <row r="46" spans="1:1" x14ac:dyDescent="0.25">
      <c r="A46" s="5" t="s">
        <v>505</v>
      </c>
    </row>
    <row r="47" spans="1:1" x14ac:dyDescent="0.25">
      <c r="A47" s="5" t="s">
        <v>506</v>
      </c>
    </row>
    <row r="48" spans="1:1" ht="17.25" x14ac:dyDescent="0.25">
      <c r="A48" s="5" t="s">
        <v>510</v>
      </c>
    </row>
    <row r="49" spans="1:1" x14ac:dyDescent="0.25">
      <c r="A49" s="5" t="s">
        <v>507</v>
      </c>
    </row>
    <row r="50" spans="1:1" x14ac:dyDescent="0.25">
      <c r="A50" s="5" t="s">
        <v>508</v>
      </c>
    </row>
    <row r="51" spans="1:1" x14ac:dyDescent="0.25">
      <c r="A51" s="5" t="s">
        <v>509</v>
      </c>
    </row>
    <row r="53" spans="1:1" s="3" customFormat="1" x14ac:dyDescent="0.25">
      <c r="A53" s="3" t="s">
        <v>10</v>
      </c>
    </row>
    <row r="55" spans="1:1" x14ac:dyDescent="0.25">
      <c r="A55" s="6" t="s">
        <v>11</v>
      </c>
    </row>
    <row r="56" spans="1:1" x14ac:dyDescent="0.25">
      <c r="A56" s="6"/>
    </row>
    <row r="57" spans="1:1" s="3" customFormat="1" ht="38.25" x14ac:dyDescent="0.25">
      <c r="A57" s="7" t="s">
        <v>51</v>
      </c>
    </row>
    <row r="59" spans="1:1" x14ac:dyDescent="0.25">
      <c r="A59" s="2" t="s">
        <v>49</v>
      </c>
    </row>
    <row r="60" spans="1:1" x14ac:dyDescent="0.25">
      <c r="A60" s="2" t="s">
        <v>50</v>
      </c>
    </row>
    <row r="62" spans="1:1" x14ac:dyDescent="0.25">
      <c r="A62" s="4" t="s">
        <v>131</v>
      </c>
    </row>
    <row r="64" spans="1:1" x14ac:dyDescent="0.25">
      <c r="A64" s="4" t="s">
        <v>69</v>
      </c>
    </row>
    <row r="66" spans="1:1" s="3" customFormat="1" x14ac:dyDescent="0.25">
      <c r="A66" s="3" t="s">
        <v>159</v>
      </c>
    </row>
    <row r="68" spans="1:1" x14ac:dyDescent="0.25">
      <c r="A68" s="2" t="s">
        <v>59</v>
      </c>
    </row>
    <row r="69" spans="1:1" x14ac:dyDescent="0.25">
      <c r="A69" s="4" t="s">
        <v>58</v>
      </c>
    </row>
    <row r="71" spans="1:1" x14ac:dyDescent="0.25">
      <c r="A71" s="4" t="s">
        <v>204</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7" t="s">
        <v>56</v>
      </c>
      <c r="B2" s="207"/>
      <c r="C2" s="207"/>
      <c r="D2" s="207"/>
      <c r="E2" s="207"/>
      <c r="F2" s="207"/>
      <c r="G2" s="207"/>
    </row>
    <row r="3" spans="1:7" ht="49.5" customHeight="1" x14ac:dyDescent="0.25">
      <c r="A3" s="209" t="s">
        <v>149</v>
      </c>
      <c r="B3" s="209"/>
      <c r="C3" s="209"/>
      <c r="D3" s="209"/>
      <c r="E3" s="209"/>
      <c r="F3" s="209"/>
      <c r="G3" s="209"/>
    </row>
    <row r="4" spans="1:7" ht="22.5" customHeight="1" x14ac:dyDescent="0.25">
      <c r="A4" s="210" t="s">
        <v>544</v>
      </c>
      <c r="B4" s="210"/>
      <c r="C4" s="210"/>
      <c r="D4" s="210"/>
      <c r="E4" s="210"/>
      <c r="F4" s="210"/>
      <c r="G4" s="210"/>
    </row>
    <row r="5" spans="1:7" ht="50.25" customHeight="1" x14ac:dyDescent="0.25">
      <c r="A5" s="208" t="s">
        <v>57</v>
      </c>
      <c r="B5" s="208"/>
      <c r="C5" s="208"/>
      <c r="D5" s="208"/>
      <c r="E5" s="208"/>
      <c r="F5" s="208"/>
      <c r="G5" s="208"/>
    </row>
    <row r="6" spans="1:7" ht="3.75" customHeight="1" x14ac:dyDescent="0.25"/>
    <row r="7" spans="1:7" ht="42.75" customHeight="1" x14ac:dyDescent="0.25">
      <c r="A7" s="208" t="s">
        <v>420</v>
      </c>
      <c r="B7" s="208"/>
      <c r="C7" s="208"/>
      <c r="D7" s="208"/>
      <c r="E7" s="208"/>
      <c r="F7" s="208"/>
      <c r="G7" s="208"/>
    </row>
    <row r="8" spans="1:7" x14ac:dyDescent="0.25"/>
    <row r="9" spans="1:7" ht="15.6" customHeight="1" x14ac:dyDescent="0.25">
      <c r="A9" s="207" t="s">
        <v>413</v>
      </c>
      <c r="B9" s="207"/>
      <c r="C9" s="207"/>
      <c r="D9" s="207"/>
      <c r="E9" s="207"/>
      <c r="F9" s="207"/>
      <c r="G9" s="207"/>
    </row>
    <row r="10" spans="1:7" ht="15" customHeight="1" x14ac:dyDescent="0.25">
      <c r="A10" s="205" t="s">
        <v>414</v>
      </c>
      <c r="B10" s="205"/>
      <c r="C10" s="205"/>
      <c r="D10" s="205"/>
      <c r="E10" s="205"/>
      <c r="F10" s="205"/>
      <c r="G10" s="205"/>
    </row>
    <row r="11" spans="1:7" ht="15" customHeight="1" x14ac:dyDescent="0.25">
      <c r="A11" s="205" t="s">
        <v>415</v>
      </c>
      <c r="B11" s="205"/>
      <c r="C11" s="205"/>
      <c r="D11" s="205"/>
      <c r="E11" s="205"/>
      <c r="F11" s="205"/>
      <c r="G11" s="205"/>
    </row>
    <row r="12" spans="1:7" ht="15" customHeight="1" x14ac:dyDescent="0.25">
      <c r="A12" s="206" t="s">
        <v>416</v>
      </c>
      <c r="B12" s="206"/>
      <c r="C12" s="206"/>
      <c r="D12" s="206"/>
      <c r="E12" s="206"/>
      <c r="F12" s="206"/>
      <c r="G12" s="206"/>
    </row>
    <row r="13" spans="1:7" ht="15" customHeight="1" x14ac:dyDescent="0.25">
      <c r="A13" s="206" t="s">
        <v>417</v>
      </c>
      <c r="B13" s="206"/>
      <c r="C13" s="206"/>
      <c r="D13" s="206"/>
      <c r="E13" s="206"/>
      <c r="F13" s="206"/>
      <c r="G13" s="206"/>
    </row>
    <row r="14" spans="1:7" ht="15" customHeight="1" x14ac:dyDescent="0.25">
      <c r="A14" s="206" t="s">
        <v>418</v>
      </c>
      <c r="B14" s="206"/>
      <c r="C14" s="206"/>
      <c r="D14" s="206"/>
      <c r="E14" s="206"/>
      <c r="F14" s="206"/>
      <c r="G14" s="206"/>
    </row>
    <row r="15" spans="1:7" ht="322.14999999999998" customHeight="1" x14ac:dyDescent="0.25">
      <c r="A15" s="206" t="s">
        <v>406</v>
      </c>
      <c r="B15" s="206"/>
      <c r="C15" s="206"/>
      <c r="D15" s="206"/>
      <c r="E15" s="206"/>
      <c r="F15" s="206"/>
      <c r="G15" s="206"/>
    </row>
    <row r="16" spans="1:7" ht="15" customHeight="1" x14ac:dyDescent="0.25">
      <c r="A16" s="206"/>
      <c r="B16" s="206"/>
      <c r="C16" s="206"/>
      <c r="D16" s="206"/>
      <c r="E16" s="206"/>
      <c r="F16" s="206"/>
      <c r="G16" s="206"/>
    </row>
    <row r="17" spans="1:7" ht="62.45" customHeight="1" x14ac:dyDescent="0.25">
      <c r="A17" s="206" t="s">
        <v>407</v>
      </c>
      <c r="B17" s="206"/>
      <c r="C17" s="206"/>
      <c r="D17" s="206"/>
      <c r="E17" s="206"/>
      <c r="F17" s="206"/>
      <c r="G17" s="206"/>
    </row>
    <row r="18" spans="1:7" ht="15" customHeight="1" x14ac:dyDescent="0.25">
      <c r="A18" s="206"/>
      <c r="B18" s="206"/>
      <c r="C18" s="206"/>
      <c r="D18" s="206"/>
      <c r="E18" s="206"/>
      <c r="F18" s="206"/>
      <c r="G18" s="206"/>
    </row>
    <row r="19" spans="1:7" ht="58.15" customHeight="1" x14ac:dyDescent="0.25">
      <c r="A19" s="206" t="s">
        <v>408</v>
      </c>
      <c r="B19" s="206"/>
      <c r="C19" s="206"/>
      <c r="D19" s="206"/>
      <c r="E19" s="206"/>
      <c r="F19" s="206"/>
      <c r="G19" s="206"/>
    </row>
    <row r="20" spans="1:7" ht="55.15" customHeight="1" x14ac:dyDescent="0.25">
      <c r="A20" s="206" t="s">
        <v>409</v>
      </c>
      <c r="B20" s="206"/>
      <c r="C20" s="206"/>
      <c r="D20" s="206"/>
      <c r="E20" s="206"/>
      <c r="F20" s="206"/>
      <c r="G20" s="206"/>
    </row>
    <row r="21" spans="1:7" ht="30" customHeight="1" x14ac:dyDescent="0.25">
      <c r="A21" s="206" t="s">
        <v>410</v>
      </c>
      <c r="B21" s="206"/>
      <c r="C21" s="206"/>
      <c r="D21" s="206"/>
      <c r="E21" s="206"/>
      <c r="F21" s="206"/>
      <c r="G21" s="206"/>
    </row>
    <row r="22" spans="1:7" ht="277.89999999999998" customHeight="1" x14ac:dyDescent="0.25">
      <c r="A22" s="205" t="s">
        <v>411</v>
      </c>
      <c r="B22" s="205"/>
      <c r="C22" s="205" t="s">
        <v>412</v>
      </c>
      <c r="D22" s="205"/>
      <c r="E22" s="133"/>
      <c r="F22" s="133"/>
      <c r="G22" s="133"/>
    </row>
    <row r="23" spans="1:7" ht="15" customHeight="1" x14ac:dyDescent="0.25">
      <c r="A23" s="205"/>
      <c r="B23" s="205"/>
      <c r="C23" s="205"/>
      <c r="D23" s="205"/>
      <c r="E23" s="133"/>
      <c r="F23" s="133"/>
      <c r="G23" s="133"/>
    </row>
  </sheetData>
  <sheetProtection algorithmName="SHA-512" hashValue="hkutxqdGY6O9x1dn5MRKmEO6mVqO5GYl9l1C7uWhZgiwWkRwjiikNgHqIjeCAdiKOSy1Wsk7lLopFqY2IJdLzA==" saltValue="ZV7Vl38hRemh2Y9D370+GA==" spinCount="100000"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28"/>
  <sheetViews>
    <sheetView zoomScale="60" zoomScaleNormal="60" workbookViewId="0">
      <selection activeCell="B111" sqref="B111:F111"/>
    </sheetView>
  </sheetViews>
  <sheetFormatPr baseColWidth="10" defaultColWidth="0" defaultRowHeight="15.75" zeroHeight="1" x14ac:dyDescent="0.25"/>
  <cols>
    <col min="1" max="1" width="30.5703125" style="95" customWidth="1"/>
    <col min="2" max="2" width="50.7109375" style="15" customWidth="1"/>
    <col min="3" max="3" width="31" style="15" customWidth="1"/>
    <col min="4" max="4" width="16.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4" t="s">
        <v>526</v>
      </c>
      <c r="B1" s="344"/>
      <c r="C1" s="344"/>
      <c r="D1" s="344"/>
      <c r="E1" s="344"/>
      <c r="F1" s="344"/>
      <c r="G1" s="64"/>
      <c r="H1" s="14"/>
      <c r="I1" s="14"/>
      <c r="J1" s="14"/>
      <c r="K1" s="14"/>
      <c r="L1" s="14"/>
      <c r="M1" s="14"/>
      <c r="N1" s="14"/>
      <c r="O1" s="14"/>
      <c r="P1" s="14"/>
      <c r="Q1" s="14"/>
    </row>
    <row r="2" spans="1:18" x14ac:dyDescent="0.25"/>
    <row r="3" spans="1:18" x14ac:dyDescent="0.25">
      <c r="A3" s="266" t="s">
        <v>0</v>
      </c>
      <c r="B3" s="266"/>
      <c r="C3" s="266"/>
      <c r="D3" s="266"/>
      <c r="E3" s="266"/>
      <c r="F3" s="266"/>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7" t="s">
        <v>373</v>
      </c>
      <c r="B5" s="318"/>
      <c r="C5" s="346" t="s">
        <v>584</v>
      </c>
      <c r="D5" s="347"/>
      <c r="E5" s="347"/>
      <c r="F5" s="348"/>
      <c r="G5"/>
      <c r="H5" s="17"/>
      <c r="I5" s="17"/>
      <c r="J5" s="17"/>
    </row>
    <row r="6" spans="1:18" x14ac:dyDescent="0.25">
      <c r="A6" s="319" t="s">
        <v>6</v>
      </c>
      <c r="B6" s="320"/>
      <c r="C6" s="341" t="s">
        <v>567</v>
      </c>
      <c r="D6" s="342"/>
      <c r="E6" s="342"/>
      <c r="F6" s="343"/>
      <c r="G6" s="115"/>
      <c r="H6" s="17"/>
      <c r="I6" s="17"/>
      <c r="J6" s="17"/>
    </row>
    <row r="7" spans="1:18" ht="46.5" customHeight="1" x14ac:dyDescent="0.25">
      <c r="A7" s="319" t="s">
        <v>7</v>
      </c>
      <c r="B7" s="320"/>
      <c r="C7" s="325" t="s">
        <v>1</v>
      </c>
      <c r="D7" s="326"/>
      <c r="E7" s="326"/>
      <c r="F7" s="327"/>
      <c r="G7" s="115"/>
      <c r="H7" s="17"/>
      <c r="I7" s="17"/>
      <c r="J7" s="17"/>
    </row>
    <row r="8" spans="1:18" ht="27" customHeight="1" x14ac:dyDescent="0.25">
      <c r="A8" s="319" t="s">
        <v>2</v>
      </c>
      <c r="B8" s="320"/>
      <c r="C8" s="341" t="s">
        <v>568</v>
      </c>
      <c r="D8" s="342"/>
      <c r="E8" s="342"/>
      <c r="F8" s="343"/>
      <c r="G8"/>
      <c r="H8" s="17"/>
      <c r="I8" s="17"/>
      <c r="J8" s="17"/>
    </row>
    <row r="9" spans="1:18" x14ac:dyDescent="0.25">
      <c r="A9" s="319" t="s">
        <v>3</v>
      </c>
      <c r="B9" s="320"/>
      <c r="C9" s="341" t="s">
        <v>217</v>
      </c>
      <c r="D9" s="342"/>
      <c r="E9" s="342"/>
      <c r="F9" s="343"/>
      <c r="G9"/>
      <c r="H9" s="17"/>
      <c r="I9" s="17"/>
      <c r="J9" s="17"/>
    </row>
    <row r="10" spans="1:18" x14ac:dyDescent="0.25">
      <c r="A10" s="325" t="s">
        <v>59</v>
      </c>
      <c r="B10" s="327"/>
      <c r="C10" s="341" t="s">
        <v>58</v>
      </c>
      <c r="D10" s="342"/>
      <c r="E10" s="342"/>
      <c r="F10" s="343"/>
      <c r="G10"/>
      <c r="H10" s="17"/>
      <c r="I10" s="17"/>
      <c r="J10" s="17"/>
    </row>
    <row r="11" spans="1:18" ht="42.75" customHeight="1" x14ac:dyDescent="0.25">
      <c r="A11" s="319" t="s">
        <v>390</v>
      </c>
      <c r="B11" s="320"/>
      <c r="C11" s="341" t="s">
        <v>496</v>
      </c>
      <c r="D11" s="342"/>
      <c r="E11" s="342"/>
      <c r="F11" s="343"/>
      <c r="G11"/>
      <c r="H11"/>
      <c r="I11" s="17"/>
      <c r="J11" s="17"/>
    </row>
    <row r="12" spans="1:18" x14ac:dyDescent="0.25">
      <c r="A12" s="325" t="s">
        <v>374</v>
      </c>
      <c r="B12" s="327"/>
      <c r="C12" s="338" t="s">
        <v>566</v>
      </c>
      <c r="D12" s="339"/>
      <c r="E12" s="339"/>
      <c r="F12" s="340"/>
      <c r="G12"/>
      <c r="H12"/>
      <c r="I12" s="17"/>
      <c r="J12" s="17"/>
    </row>
    <row r="13" spans="1:18" x14ac:dyDescent="0.25">
      <c r="A13" s="319" t="s">
        <v>375</v>
      </c>
      <c r="B13" s="321"/>
      <c r="C13" s="328" t="s">
        <v>46</v>
      </c>
      <c r="D13" s="329"/>
      <c r="E13" s="329"/>
      <c r="F13" s="177" t="s">
        <v>50</v>
      </c>
      <c r="G13"/>
      <c r="H13"/>
      <c r="I13"/>
      <c r="J13"/>
      <c r="K13"/>
      <c r="L13"/>
      <c r="M13"/>
      <c r="N13"/>
      <c r="O13"/>
      <c r="P13"/>
      <c r="Q13"/>
      <c r="R13"/>
    </row>
    <row r="14" spans="1:18" x14ac:dyDescent="0.25">
      <c r="A14" s="322"/>
      <c r="B14" s="321"/>
      <c r="C14" s="330" t="s">
        <v>47</v>
      </c>
      <c r="D14" s="331"/>
      <c r="E14" s="331"/>
      <c r="F14" s="178" t="s">
        <v>49</v>
      </c>
      <c r="G14"/>
      <c r="H14"/>
      <c r="I14"/>
      <c r="J14"/>
      <c r="K14"/>
      <c r="L14"/>
      <c r="M14"/>
      <c r="N14"/>
      <c r="O14"/>
      <c r="P14"/>
      <c r="Q14"/>
      <c r="R14"/>
    </row>
    <row r="15" spans="1:18" x14ac:dyDescent="0.25">
      <c r="A15" s="322"/>
      <c r="B15" s="321"/>
      <c r="C15" s="330" t="s">
        <v>524</v>
      </c>
      <c r="D15" s="331"/>
      <c r="E15" s="331"/>
      <c r="F15" s="178" t="s">
        <v>50</v>
      </c>
      <c r="G15"/>
      <c r="H15"/>
      <c r="I15"/>
      <c r="J15"/>
      <c r="K15"/>
      <c r="L15"/>
      <c r="M15"/>
      <c r="N15"/>
      <c r="O15"/>
      <c r="P15"/>
      <c r="Q15"/>
      <c r="R15"/>
    </row>
    <row r="16" spans="1:18" x14ac:dyDescent="0.25">
      <c r="A16" s="322"/>
      <c r="B16" s="321"/>
      <c r="C16" s="330" t="s">
        <v>48</v>
      </c>
      <c r="D16" s="331"/>
      <c r="E16" s="331"/>
      <c r="F16" s="178" t="s">
        <v>50</v>
      </c>
      <c r="G16"/>
      <c r="H16"/>
      <c r="I16"/>
      <c r="J16"/>
      <c r="K16"/>
      <c r="L16"/>
      <c r="M16"/>
      <c r="N16"/>
      <c r="O16"/>
      <c r="P16"/>
      <c r="Q16"/>
      <c r="R16"/>
    </row>
    <row r="17" spans="1:12" ht="18.75" customHeight="1" x14ac:dyDescent="0.25">
      <c r="A17" s="319" t="s">
        <v>578</v>
      </c>
      <c r="B17" s="320"/>
      <c r="C17" s="58"/>
      <c r="D17" s="332" t="s">
        <v>66</v>
      </c>
      <c r="E17" s="333"/>
      <c r="F17" s="334"/>
      <c r="G17"/>
      <c r="H17"/>
      <c r="I17" s="17"/>
      <c r="J17" s="17"/>
    </row>
    <row r="18" spans="1:12" x14ac:dyDescent="0.25">
      <c r="A18" s="319"/>
      <c r="B18" s="320"/>
      <c r="C18" s="179" t="s">
        <v>69</v>
      </c>
      <c r="D18" s="335" t="s">
        <v>67</v>
      </c>
      <c r="E18" s="336"/>
      <c r="F18" s="337"/>
      <c r="G18"/>
      <c r="H18"/>
      <c r="I18" s="17"/>
      <c r="J18" s="17"/>
    </row>
    <row r="19" spans="1:12" ht="16.5" thickBot="1" x14ac:dyDescent="0.3">
      <c r="A19" s="323"/>
      <c r="B19" s="324"/>
      <c r="C19" s="59"/>
      <c r="D19" s="235" t="s">
        <v>50</v>
      </c>
      <c r="E19" s="236"/>
      <c r="F19" s="237"/>
      <c r="G19"/>
      <c r="H19"/>
      <c r="I19" s="17"/>
      <c r="J19" s="17"/>
    </row>
    <row r="20" spans="1:12" x14ac:dyDescent="0.25">
      <c r="A20" s="33"/>
      <c r="B20" s="18"/>
      <c r="C20" s="18"/>
      <c r="G20"/>
    </row>
    <row r="21" spans="1:12" x14ac:dyDescent="0.25">
      <c r="I21" s="19"/>
    </row>
    <row r="22" spans="1:12" ht="18.75" customHeight="1" x14ac:dyDescent="0.25">
      <c r="A22" s="131" t="s">
        <v>164</v>
      </c>
      <c r="B22" s="60"/>
      <c r="C22" s="20"/>
      <c r="D22" s="20"/>
      <c r="E22" s="20"/>
      <c r="F22" s="20"/>
      <c r="H22" s="17"/>
      <c r="I22" s="17"/>
      <c r="J22" s="17"/>
      <c r="K22" s="17"/>
      <c r="L22" s="17"/>
    </row>
    <row r="23" spans="1:12" x14ac:dyDescent="0.25">
      <c r="H23" s="17"/>
      <c r="I23" s="17"/>
      <c r="J23" s="17"/>
      <c r="K23" s="17"/>
      <c r="L23" s="17"/>
    </row>
    <row r="24" spans="1:12" x14ac:dyDescent="0.25">
      <c r="A24" s="96" t="s">
        <v>376</v>
      </c>
      <c r="B24" s="21"/>
      <c r="C24" s="20"/>
      <c r="D24" s="20"/>
      <c r="E24" s="20"/>
      <c r="F24" s="20"/>
      <c r="H24" s="17"/>
      <c r="I24" s="17"/>
      <c r="J24" s="17"/>
      <c r="K24" s="17"/>
      <c r="L24" s="17"/>
    </row>
    <row r="25" spans="1:12" ht="18.75" customHeight="1" x14ac:dyDescent="0.25">
      <c r="A25" s="150"/>
      <c r="B25" s="79" t="s">
        <v>133</v>
      </c>
      <c r="C25" s="80"/>
      <c r="D25" s="80"/>
      <c r="E25" s="80"/>
      <c r="F25" s="81"/>
      <c r="H25" s="17"/>
      <c r="I25" s="17"/>
      <c r="J25" s="17"/>
      <c r="K25" s="17"/>
      <c r="L25" s="17"/>
    </row>
    <row r="26" spans="1:12" ht="18.75" customHeight="1" x14ac:dyDescent="0.25">
      <c r="A26" s="180" t="s">
        <v>69</v>
      </c>
      <c r="B26" s="132" t="s">
        <v>523</v>
      </c>
      <c r="C26" s="80"/>
      <c r="D26" s="80"/>
      <c r="E26" s="80"/>
      <c r="F26" s="81"/>
      <c r="H26" s="17"/>
      <c r="I26" s="17"/>
      <c r="J26" s="17"/>
      <c r="K26" s="17"/>
      <c r="L26" s="17"/>
    </row>
    <row r="27" spans="1:12" ht="18.75" customHeight="1" x14ac:dyDescent="0.25">
      <c r="A27" s="150"/>
      <c r="B27" s="132" t="s">
        <v>134</v>
      </c>
      <c r="C27" s="80"/>
      <c r="D27" s="80"/>
      <c r="E27" s="80"/>
      <c r="F27" s="81"/>
      <c r="H27" s="17"/>
      <c r="I27" s="17"/>
      <c r="J27" s="17"/>
      <c r="K27" s="17"/>
      <c r="L27" s="17"/>
    </row>
    <row r="28" spans="1:12" x14ac:dyDescent="0.25">
      <c r="H28" s="17"/>
      <c r="I28" s="17"/>
      <c r="J28" s="17"/>
      <c r="K28" s="17"/>
      <c r="L28" s="17"/>
    </row>
    <row r="29" spans="1:12" ht="18" customHeight="1" x14ac:dyDescent="0.25">
      <c r="A29" s="97" t="s">
        <v>8</v>
      </c>
      <c r="B29" s="21"/>
      <c r="C29" s="20"/>
      <c r="D29" s="20"/>
      <c r="E29" s="20"/>
      <c r="F29" s="20"/>
      <c r="H29" s="17"/>
      <c r="I29" s="17"/>
      <c r="J29" s="17"/>
      <c r="K29" s="17"/>
      <c r="L29" s="17"/>
    </row>
    <row r="30" spans="1:12" x14ac:dyDescent="0.25">
      <c r="A30" s="238" t="s">
        <v>9</v>
      </c>
      <c r="B30" s="238"/>
      <c r="C30" s="375" t="s">
        <v>11</v>
      </c>
      <c r="D30" s="375"/>
      <c r="E30" s="375"/>
      <c r="F30" s="375"/>
      <c r="H30" s="17"/>
      <c r="I30" s="17"/>
      <c r="J30" s="17"/>
      <c r="K30" s="17"/>
      <c r="L30" s="17"/>
    </row>
    <row r="31" spans="1:12" x14ac:dyDescent="0.25"/>
    <row r="32" spans="1:12" ht="25.5" customHeight="1" x14ac:dyDescent="0.25">
      <c r="A32" s="98" t="s">
        <v>377</v>
      </c>
      <c r="B32" s="21"/>
      <c r="C32" s="20"/>
      <c r="D32" s="20"/>
      <c r="E32" s="20"/>
    </row>
    <row r="33" spans="1:8" ht="18.75" customHeight="1" x14ac:dyDescent="0.25">
      <c r="A33" s="152"/>
      <c r="B33" s="26" t="s">
        <v>70</v>
      </c>
      <c r="D33" s="152"/>
      <c r="E33" s="25" t="s">
        <v>141</v>
      </c>
    </row>
    <row r="34" spans="1:8" ht="18.75" customHeight="1" x14ac:dyDescent="0.25">
      <c r="A34" s="181" t="s">
        <v>69</v>
      </c>
      <c r="B34" s="26" t="s">
        <v>71</v>
      </c>
      <c r="D34" s="152"/>
      <c r="E34" s="25" t="s">
        <v>79</v>
      </c>
      <c r="H34" s="17"/>
    </row>
    <row r="35" spans="1:8" ht="18.75" customHeight="1" x14ac:dyDescent="0.25">
      <c r="A35" s="152"/>
      <c r="B35" s="26" t="s">
        <v>72</v>
      </c>
      <c r="D35" s="152"/>
      <c r="E35" s="25" t="s">
        <v>80</v>
      </c>
    </row>
    <row r="36" spans="1:8" ht="18.75" customHeight="1" x14ac:dyDescent="0.25">
      <c r="A36" s="152"/>
      <c r="B36" s="26" t="s">
        <v>73</v>
      </c>
      <c r="D36" s="152"/>
      <c r="E36" s="25" t="s">
        <v>142</v>
      </c>
    </row>
    <row r="37" spans="1:8" ht="18.75" customHeight="1" x14ac:dyDescent="0.25">
      <c r="A37" s="152"/>
      <c r="B37" s="26" t="s">
        <v>74</v>
      </c>
      <c r="D37" s="152"/>
      <c r="E37" s="25" t="s">
        <v>81</v>
      </c>
    </row>
    <row r="38" spans="1:8" ht="18.75" customHeight="1" x14ac:dyDescent="0.25">
      <c r="A38" s="152"/>
      <c r="B38" s="26" t="s">
        <v>75</v>
      </c>
      <c r="D38" s="152"/>
      <c r="E38" s="25" t="s">
        <v>82</v>
      </c>
    </row>
    <row r="39" spans="1:8" ht="18.75" customHeight="1" x14ac:dyDescent="0.25">
      <c r="A39" s="152"/>
      <c r="B39" s="26" t="s">
        <v>76</v>
      </c>
      <c r="D39" s="152"/>
      <c r="E39" s="25" t="s">
        <v>83</v>
      </c>
    </row>
    <row r="40" spans="1:8" ht="24" customHeight="1" x14ac:dyDescent="0.25">
      <c r="A40" s="152"/>
      <c r="B40" s="26" t="s">
        <v>77</v>
      </c>
      <c r="D40" s="152"/>
      <c r="E40" s="25" t="s">
        <v>84</v>
      </c>
    </row>
    <row r="41" spans="1:8" ht="24" customHeight="1" x14ac:dyDescent="0.25">
      <c r="A41" s="152"/>
      <c r="B41" s="25" t="s">
        <v>78</v>
      </c>
      <c r="D41" s="152"/>
      <c r="E41" s="27" t="s">
        <v>205</v>
      </c>
    </row>
    <row r="42" spans="1:8" ht="18.75" customHeight="1" x14ac:dyDescent="0.25">
      <c r="A42" s="152"/>
      <c r="B42" s="25" t="s">
        <v>140</v>
      </c>
      <c r="D42" s="152"/>
      <c r="E42" s="25" t="s">
        <v>533</v>
      </c>
    </row>
    <row r="43" spans="1:8" ht="18.75" customHeight="1" x14ac:dyDescent="0.25">
      <c r="A43" s="134"/>
      <c r="B43" s="134"/>
      <c r="D43"/>
      <c r="E43"/>
    </row>
    <row r="44" spans="1:8" x14ac:dyDescent="0.25">
      <c r="A44" s="98" t="s">
        <v>389</v>
      </c>
      <c r="B44" s="20"/>
      <c r="C44" s="20"/>
      <c r="D44" s="20"/>
      <c r="E44" s="20"/>
      <c r="F44" s="20"/>
      <c r="G44" s="17"/>
    </row>
    <row r="45" spans="1:8" ht="60.75" customHeight="1" x14ac:dyDescent="0.25">
      <c r="A45" s="233" t="s">
        <v>585</v>
      </c>
      <c r="B45" s="233"/>
      <c r="C45" s="233"/>
      <c r="D45" s="233"/>
      <c r="E45" s="233"/>
      <c r="F45" s="233"/>
    </row>
    <row r="46" spans="1:8" x14ac:dyDescent="0.25"/>
    <row r="47" spans="1:8" x14ac:dyDescent="0.25">
      <c r="A47" s="131" t="s">
        <v>165</v>
      </c>
      <c r="B47" s="20"/>
      <c r="C47" s="20"/>
      <c r="D47" s="20"/>
      <c r="E47" s="20"/>
      <c r="F47" s="20"/>
    </row>
    <row r="48" spans="1:8" ht="33.75" customHeight="1" x14ac:dyDescent="0.25">
      <c r="A48" s="215" t="s">
        <v>579</v>
      </c>
      <c r="B48" s="216"/>
      <c r="C48" s="216"/>
      <c r="D48" s="216"/>
      <c r="E48" s="216"/>
      <c r="F48" s="216"/>
    </row>
    <row r="49" spans="1:6" x14ac:dyDescent="0.25"/>
    <row r="50" spans="1:6" ht="31.15" customHeight="1" x14ac:dyDescent="0.25">
      <c r="A50" s="151"/>
      <c r="B50" s="220" t="s">
        <v>422</v>
      </c>
      <c r="C50" s="220"/>
      <c r="D50" s="220"/>
      <c r="E50" s="220"/>
      <c r="F50" s="220"/>
    </row>
    <row r="51" spans="1:6" ht="30" customHeight="1" x14ac:dyDescent="0.25">
      <c r="A51" s="151"/>
      <c r="B51" s="220" t="s">
        <v>423</v>
      </c>
      <c r="C51" s="220"/>
      <c r="D51" s="220"/>
      <c r="E51" s="220"/>
      <c r="F51" s="220"/>
    </row>
    <row r="52" spans="1:6" ht="18.75" customHeight="1" x14ac:dyDescent="0.25">
      <c r="A52" s="151"/>
      <c r="B52" s="220" t="s">
        <v>85</v>
      </c>
      <c r="C52" s="220"/>
      <c r="D52" s="220"/>
      <c r="E52" s="220"/>
      <c r="F52" s="220"/>
    </row>
    <row r="53" spans="1:6" ht="31.15" customHeight="1" x14ac:dyDescent="0.25">
      <c r="A53" s="180" t="s">
        <v>69</v>
      </c>
      <c r="B53" s="220" t="s">
        <v>424</v>
      </c>
      <c r="C53" s="220"/>
      <c r="D53" s="220"/>
      <c r="E53" s="220"/>
      <c r="F53" s="220"/>
    </row>
    <row r="54" spans="1:6" ht="35.25" customHeight="1" x14ac:dyDescent="0.25">
      <c r="A54" s="151"/>
      <c r="B54" s="220" t="s">
        <v>425</v>
      </c>
      <c r="C54" s="220"/>
      <c r="D54" s="220"/>
      <c r="E54" s="220"/>
      <c r="F54" s="220"/>
    </row>
    <row r="55" spans="1:6" ht="36" customHeight="1" x14ac:dyDescent="0.25">
      <c r="A55" s="151"/>
      <c r="B55" s="220" t="s">
        <v>426</v>
      </c>
      <c r="C55" s="220"/>
      <c r="D55" s="220"/>
      <c r="E55" s="220"/>
      <c r="F55" s="220"/>
    </row>
    <row r="56" spans="1:6" ht="18.75" customHeight="1" x14ac:dyDescent="0.25">
      <c r="A56" s="151"/>
      <c r="B56" s="220" t="s">
        <v>427</v>
      </c>
      <c r="C56" s="220"/>
      <c r="D56" s="220"/>
      <c r="E56" s="220"/>
      <c r="F56" s="220"/>
    </row>
    <row r="57" spans="1:6" ht="34.9" customHeight="1" x14ac:dyDescent="0.25">
      <c r="A57" s="151"/>
      <c r="B57" s="220" t="s">
        <v>428</v>
      </c>
      <c r="C57" s="220"/>
      <c r="D57" s="220"/>
      <c r="E57" s="220"/>
      <c r="F57" s="220"/>
    </row>
    <row r="58" spans="1:6" ht="47.45" customHeight="1" x14ac:dyDescent="0.25">
      <c r="A58" s="151"/>
      <c r="B58" s="220" t="s">
        <v>429</v>
      </c>
      <c r="C58" s="220"/>
      <c r="D58" s="220"/>
      <c r="E58" s="220"/>
      <c r="F58" s="220"/>
    </row>
    <row r="59" spans="1:6" ht="41.45" customHeight="1" x14ac:dyDescent="0.25">
      <c r="A59" s="151"/>
      <c r="B59" s="220" t="s">
        <v>430</v>
      </c>
      <c r="C59" s="220"/>
      <c r="D59" s="220"/>
      <c r="E59" s="220"/>
      <c r="F59" s="220"/>
    </row>
    <row r="60" spans="1:6" x14ac:dyDescent="0.25"/>
    <row r="61" spans="1:6" x14ac:dyDescent="0.25">
      <c r="A61" s="131" t="s">
        <v>166</v>
      </c>
      <c r="B61" s="20"/>
      <c r="C61" s="20"/>
      <c r="D61" s="20"/>
      <c r="E61" s="20"/>
      <c r="F61" s="20"/>
    </row>
    <row r="62" spans="1:6" ht="36" customHeight="1" x14ac:dyDescent="0.25">
      <c r="A62" s="215" t="s">
        <v>580</v>
      </c>
      <c r="B62" s="216"/>
      <c r="C62" s="216"/>
      <c r="D62" s="216"/>
      <c r="E62" s="216"/>
      <c r="F62" s="216"/>
    </row>
    <row r="63" spans="1:6" x14ac:dyDescent="0.25"/>
    <row r="64" spans="1:6" ht="15.6" customHeight="1" x14ac:dyDescent="0.25">
      <c r="A64" s="149"/>
      <c r="B64" s="211" t="s">
        <v>225</v>
      </c>
      <c r="C64" s="212" t="s">
        <v>221</v>
      </c>
      <c r="D64" s="212" t="s">
        <v>221</v>
      </c>
      <c r="E64" s="212" t="s">
        <v>221</v>
      </c>
      <c r="F64" s="315" t="s">
        <v>221</v>
      </c>
    </row>
    <row r="65" spans="1:6" ht="38.1" customHeight="1" x14ac:dyDescent="0.25">
      <c r="A65" s="149"/>
      <c r="B65" s="211" t="s">
        <v>175</v>
      </c>
      <c r="C65" s="212" t="s">
        <v>219</v>
      </c>
      <c r="D65" s="212" t="s">
        <v>219</v>
      </c>
      <c r="E65" s="212" t="s">
        <v>219</v>
      </c>
      <c r="F65" s="315" t="s">
        <v>219</v>
      </c>
    </row>
    <row r="66" spans="1:6" ht="38.1" customHeight="1" x14ac:dyDescent="0.25">
      <c r="A66" s="149"/>
      <c r="B66" s="211" t="s">
        <v>218</v>
      </c>
      <c r="C66" s="212" t="s">
        <v>220</v>
      </c>
      <c r="D66" s="212" t="s">
        <v>220</v>
      </c>
      <c r="E66" s="212" t="s">
        <v>220</v>
      </c>
      <c r="F66" s="315" t="s">
        <v>220</v>
      </c>
    </row>
    <row r="67" spans="1:6" ht="38.1" customHeight="1" x14ac:dyDescent="0.25">
      <c r="A67" s="149"/>
      <c r="B67" s="211" t="s">
        <v>176</v>
      </c>
      <c r="C67" s="212" t="s">
        <v>222</v>
      </c>
      <c r="D67" s="212" t="s">
        <v>222</v>
      </c>
      <c r="E67" s="212" t="s">
        <v>222</v>
      </c>
      <c r="F67" s="315" t="s">
        <v>222</v>
      </c>
    </row>
    <row r="68" spans="1:6" ht="15.6" customHeight="1" x14ac:dyDescent="0.25">
      <c r="A68" s="149"/>
      <c r="B68" s="211" t="s">
        <v>177</v>
      </c>
      <c r="C68" s="212" t="s">
        <v>223</v>
      </c>
      <c r="D68" s="212" t="s">
        <v>223</v>
      </c>
      <c r="E68" s="212" t="s">
        <v>223</v>
      </c>
      <c r="F68" s="315" t="s">
        <v>223</v>
      </c>
    </row>
    <row r="69" spans="1:6" ht="38.1" customHeight="1" x14ac:dyDescent="0.25">
      <c r="A69" s="149"/>
      <c r="B69" s="211" t="s">
        <v>178</v>
      </c>
      <c r="C69" s="212" t="s">
        <v>224</v>
      </c>
      <c r="D69" s="212" t="s">
        <v>224</v>
      </c>
      <c r="E69" s="212" t="s">
        <v>224</v>
      </c>
      <c r="F69" s="315" t="s">
        <v>224</v>
      </c>
    </row>
    <row r="70" spans="1:6" ht="48" customHeight="1" x14ac:dyDescent="0.25">
      <c r="A70" s="149"/>
      <c r="B70" s="220" t="s">
        <v>236</v>
      </c>
      <c r="C70" s="220" t="s">
        <v>226</v>
      </c>
      <c r="D70" s="220" t="s">
        <v>226</v>
      </c>
      <c r="E70" s="220" t="s">
        <v>226</v>
      </c>
      <c r="F70" s="220" t="s">
        <v>226</v>
      </c>
    </row>
    <row r="71" spans="1:6" x14ac:dyDescent="0.25">
      <c r="A71" s="149"/>
      <c r="B71" s="220" t="s">
        <v>179</v>
      </c>
      <c r="C71" s="220" t="s">
        <v>227</v>
      </c>
      <c r="D71" s="220" t="s">
        <v>227</v>
      </c>
      <c r="E71" s="220" t="s">
        <v>227</v>
      </c>
      <c r="F71" s="220" t="s">
        <v>227</v>
      </c>
    </row>
    <row r="72" spans="1:6" ht="38.1" customHeight="1" x14ac:dyDescent="0.25">
      <c r="A72" s="149"/>
      <c r="B72" s="220" t="s">
        <v>237</v>
      </c>
      <c r="C72" s="220" t="s">
        <v>228</v>
      </c>
      <c r="D72" s="220" t="s">
        <v>228</v>
      </c>
      <c r="E72" s="220" t="s">
        <v>228</v>
      </c>
      <c r="F72" s="220" t="s">
        <v>228</v>
      </c>
    </row>
    <row r="73" spans="1:6" x14ac:dyDescent="0.25">
      <c r="A73" s="149"/>
      <c r="B73" s="220" t="s">
        <v>180</v>
      </c>
      <c r="C73" s="220" t="s">
        <v>229</v>
      </c>
      <c r="D73" s="220" t="s">
        <v>229</v>
      </c>
      <c r="E73" s="220" t="s">
        <v>229</v>
      </c>
      <c r="F73" s="220" t="s">
        <v>229</v>
      </c>
    </row>
    <row r="74" spans="1:6" ht="38.1" customHeight="1" x14ac:dyDescent="0.25">
      <c r="A74" s="149"/>
      <c r="B74" s="220" t="s">
        <v>181</v>
      </c>
      <c r="C74" s="220" t="s">
        <v>230</v>
      </c>
      <c r="D74" s="220" t="s">
        <v>230</v>
      </c>
      <c r="E74" s="220" t="s">
        <v>230</v>
      </c>
      <c r="F74" s="220" t="s">
        <v>230</v>
      </c>
    </row>
    <row r="75" spans="1:6" ht="38.1" customHeight="1" x14ac:dyDescent="0.25">
      <c r="A75" s="149"/>
      <c r="B75" s="220" t="s">
        <v>182</v>
      </c>
      <c r="C75" s="220" t="s">
        <v>231</v>
      </c>
      <c r="D75" s="220" t="s">
        <v>231</v>
      </c>
      <c r="E75" s="220" t="s">
        <v>231</v>
      </c>
      <c r="F75" s="220" t="s">
        <v>231</v>
      </c>
    </row>
    <row r="76" spans="1:6" ht="38.1" customHeight="1" x14ac:dyDescent="0.25">
      <c r="A76" s="149"/>
      <c r="B76" s="220" t="s">
        <v>183</v>
      </c>
      <c r="C76" s="220" t="s">
        <v>232</v>
      </c>
      <c r="D76" s="220" t="s">
        <v>232</v>
      </c>
      <c r="E76" s="220" t="s">
        <v>232</v>
      </c>
      <c r="F76" s="220" t="s">
        <v>232</v>
      </c>
    </row>
    <row r="77" spans="1:6" ht="38.1" customHeight="1" x14ac:dyDescent="0.25">
      <c r="A77" s="149"/>
      <c r="B77" s="220" t="s">
        <v>238</v>
      </c>
      <c r="C77" s="220" t="s">
        <v>233</v>
      </c>
      <c r="D77" s="220" t="s">
        <v>233</v>
      </c>
      <c r="E77" s="220" t="s">
        <v>233</v>
      </c>
      <c r="F77" s="220" t="s">
        <v>233</v>
      </c>
    </row>
    <row r="78" spans="1:6" ht="38.1" customHeight="1" x14ac:dyDescent="0.25">
      <c r="A78" s="149"/>
      <c r="B78" s="220" t="s">
        <v>184</v>
      </c>
      <c r="C78" s="220" t="s">
        <v>234</v>
      </c>
      <c r="D78" s="220" t="s">
        <v>234</v>
      </c>
      <c r="E78" s="220" t="s">
        <v>234</v>
      </c>
      <c r="F78" s="220" t="s">
        <v>234</v>
      </c>
    </row>
    <row r="79" spans="1:6" ht="49.5" customHeight="1" x14ac:dyDescent="0.25">
      <c r="A79" s="149"/>
      <c r="B79" s="220" t="s">
        <v>239</v>
      </c>
      <c r="C79" s="220" t="s">
        <v>235</v>
      </c>
      <c r="D79" s="220" t="s">
        <v>235</v>
      </c>
      <c r="E79" s="220" t="s">
        <v>235</v>
      </c>
      <c r="F79" s="220" t="s">
        <v>235</v>
      </c>
    </row>
    <row r="80" spans="1:6" ht="38.1" customHeight="1" x14ac:dyDescent="0.25">
      <c r="A80" s="149"/>
      <c r="B80" s="220" t="s">
        <v>248</v>
      </c>
      <c r="C80" s="220" t="s">
        <v>240</v>
      </c>
      <c r="D80" s="220" t="s">
        <v>240</v>
      </c>
      <c r="E80" s="220" t="s">
        <v>240</v>
      </c>
      <c r="F80" s="220" t="s">
        <v>240</v>
      </c>
    </row>
    <row r="81" spans="1:6" x14ac:dyDescent="0.25">
      <c r="A81" s="149"/>
      <c r="B81" s="220" t="s">
        <v>249</v>
      </c>
      <c r="C81" s="220" t="s">
        <v>241</v>
      </c>
      <c r="D81" s="220" t="s">
        <v>241</v>
      </c>
      <c r="E81" s="220" t="s">
        <v>241</v>
      </c>
      <c r="F81" s="220" t="s">
        <v>241</v>
      </c>
    </row>
    <row r="82" spans="1:6" x14ac:dyDescent="0.25">
      <c r="A82" s="149"/>
      <c r="B82" s="220" t="s">
        <v>250</v>
      </c>
      <c r="C82" s="220" t="s">
        <v>242</v>
      </c>
      <c r="D82" s="220" t="s">
        <v>242</v>
      </c>
      <c r="E82" s="220" t="s">
        <v>242</v>
      </c>
      <c r="F82" s="220" t="s">
        <v>242</v>
      </c>
    </row>
    <row r="83" spans="1:6" ht="38.1" customHeight="1" x14ac:dyDescent="0.25">
      <c r="A83" s="149"/>
      <c r="B83" s="220" t="s">
        <v>185</v>
      </c>
      <c r="C83" s="220" t="s">
        <v>243</v>
      </c>
      <c r="D83" s="220" t="s">
        <v>243</v>
      </c>
      <c r="E83" s="220" t="s">
        <v>243</v>
      </c>
      <c r="F83" s="220" t="s">
        <v>243</v>
      </c>
    </row>
    <row r="84" spans="1:6" x14ac:dyDescent="0.25">
      <c r="A84" s="149"/>
      <c r="B84" s="220" t="s">
        <v>186</v>
      </c>
      <c r="C84" s="220" t="s">
        <v>244</v>
      </c>
      <c r="D84" s="220" t="s">
        <v>244</v>
      </c>
      <c r="E84" s="220" t="s">
        <v>244</v>
      </c>
      <c r="F84" s="220" t="s">
        <v>244</v>
      </c>
    </row>
    <row r="85" spans="1:6" x14ac:dyDescent="0.25">
      <c r="A85" s="149"/>
      <c r="B85" s="220" t="s">
        <v>187</v>
      </c>
      <c r="C85" s="220" t="s">
        <v>245</v>
      </c>
      <c r="D85" s="220" t="s">
        <v>245</v>
      </c>
      <c r="E85" s="220" t="s">
        <v>245</v>
      </c>
      <c r="F85" s="220" t="s">
        <v>245</v>
      </c>
    </row>
    <row r="86" spans="1:6" x14ac:dyDescent="0.25">
      <c r="A86" s="149"/>
      <c r="B86" s="220" t="s">
        <v>362</v>
      </c>
      <c r="C86" s="220" t="s">
        <v>246</v>
      </c>
      <c r="D86" s="220" t="s">
        <v>246</v>
      </c>
      <c r="E86" s="220" t="s">
        <v>246</v>
      </c>
      <c r="F86" s="220" t="s">
        <v>246</v>
      </c>
    </row>
    <row r="87" spans="1:6" ht="38.1" customHeight="1" x14ac:dyDescent="0.25">
      <c r="A87" s="149"/>
      <c r="B87" s="220" t="s">
        <v>363</v>
      </c>
      <c r="C87" s="220" t="s">
        <v>247</v>
      </c>
      <c r="D87" s="220" t="s">
        <v>247</v>
      </c>
      <c r="E87" s="220" t="s">
        <v>247</v>
      </c>
      <c r="F87" s="220" t="s">
        <v>247</v>
      </c>
    </row>
    <row r="88" spans="1:6" ht="35.1" customHeight="1" x14ac:dyDescent="0.25">
      <c r="A88" s="149"/>
      <c r="B88" s="220" t="s">
        <v>261</v>
      </c>
      <c r="C88" s="220" t="s">
        <v>251</v>
      </c>
      <c r="D88" s="220" t="s">
        <v>251</v>
      </c>
      <c r="E88" s="220" t="s">
        <v>251</v>
      </c>
      <c r="F88" s="220" t="s">
        <v>251</v>
      </c>
    </row>
    <row r="89" spans="1:6" x14ac:dyDescent="0.25">
      <c r="A89" s="180" t="s">
        <v>69</v>
      </c>
      <c r="B89" s="220" t="s">
        <v>188</v>
      </c>
      <c r="C89" s="220" t="s">
        <v>252</v>
      </c>
      <c r="D89" s="220" t="s">
        <v>252</v>
      </c>
      <c r="E89" s="220" t="s">
        <v>252</v>
      </c>
      <c r="F89" s="220" t="s">
        <v>252</v>
      </c>
    </row>
    <row r="90" spans="1:6" ht="38.1" customHeight="1" x14ac:dyDescent="0.25">
      <c r="A90" s="151"/>
      <c r="B90" s="220" t="s">
        <v>262</v>
      </c>
      <c r="C90" s="220" t="s">
        <v>253</v>
      </c>
      <c r="D90" s="220" t="s">
        <v>253</v>
      </c>
      <c r="E90" s="220" t="s">
        <v>253</v>
      </c>
      <c r="F90" s="220" t="s">
        <v>253</v>
      </c>
    </row>
    <row r="91" spans="1:6" ht="38.1" customHeight="1" x14ac:dyDescent="0.25">
      <c r="A91" s="149"/>
      <c r="B91" s="220" t="s">
        <v>189</v>
      </c>
      <c r="C91" s="220" t="s">
        <v>254</v>
      </c>
      <c r="D91" s="220" t="s">
        <v>254</v>
      </c>
      <c r="E91" s="220" t="s">
        <v>254</v>
      </c>
      <c r="F91" s="220" t="s">
        <v>254</v>
      </c>
    </row>
    <row r="92" spans="1:6" ht="38.1" customHeight="1" x14ac:dyDescent="0.25">
      <c r="A92" s="149"/>
      <c r="B92" s="220" t="s">
        <v>263</v>
      </c>
      <c r="C92" s="220" t="s">
        <v>255</v>
      </c>
      <c r="D92" s="220" t="s">
        <v>255</v>
      </c>
      <c r="E92" s="220" t="s">
        <v>255</v>
      </c>
      <c r="F92" s="220" t="s">
        <v>255</v>
      </c>
    </row>
    <row r="93" spans="1:6" ht="19.149999999999999" customHeight="1" x14ac:dyDescent="0.25">
      <c r="A93" s="149"/>
      <c r="B93" s="220" t="s">
        <v>264</v>
      </c>
      <c r="C93" s="220" t="s">
        <v>256</v>
      </c>
      <c r="D93" s="220" t="s">
        <v>256</v>
      </c>
      <c r="E93" s="220" t="s">
        <v>256</v>
      </c>
      <c r="F93" s="220" t="s">
        <v>256</v>
      </c>
    </row>
    <row r="94" spans="1:6" ht="38.1" customHeight="1" x14ac:dyDescent="0.25">
      <c r="A94" s="149"/>
      <c r="B94" s="220" t="s">
        <v>265</v>
      </c>
      <c r="C94" s="220" t="s">
        <v>257</v>
      </c>
      <c r="D94" s="220" t="s">
        <v>257</v>
      </c>
      <c r="E94" s="220" t="s">
        <v>257</v>
      </c>
      <c r="F94" s="220" t="s">
        <v>257</v>
      </c>
    </row>
    <row r="95" spans="1:6" ht="38.1" customHeight="1" x14ac:dyDescent="0.25">
      <c r="A95" s="149"/>
      <c r="B95" s="220" t="s">
        <v>190</v>
      </c>
      <c r="C95" s="220" t="s">
        <v>258</v>
      </c>
      <c r="D95" s="220" t="s">
        <v>258</v>
      </c>
      <c r="E95" s="220" t="s">
        <v>258</v>
      </c>
      <c r="F95" s="220" t="s">
        <v>258</v>
      </c>
    </row>
    <row r="96" spans="1:6" ht="70.5" customHeight="1" x14ac:dyDescent="0.25">
      <c r="A96" s="149"/>
      <c r="B96" s="220" t="s">
        <v>266</v>
      </c>
      <c r="C96" s="220" t="s">
        <v>259</v>
      </c>
      <c r="D96" s="220" t="s">
        <v>259</v>
      </c>
      <c r="E96" s="220" t="s">
        <v>259</v>
      </c>
      <c r="F96" s="220" t="s">
        <v>259</v>
      </c>
    </row>
    <row r="97" spans="1:6" ht="38.1" customHeight="1" x14ac:dyDescent="0.25">
      <c r="A97" s="149"/>
      <c r="B97" s="220" t="s">
        <v>267</v>
      </c>
      <c r="C97" s="220" t="s">
        <v>260</v>
      </c>
      <c r="D97" s="220" t="s">
        <v>260</v>
      </c>
      <c r="E97" s="220" t="s">
        <v>260</v>
      </c>
      <c r="F97" s="220" t="s">
        <v>260</v>
      </c>
    </row>
    <row r="98" spans="1:6" x14ac:dyDescent="0.25">
      <c r="A98" s="149"/>
      <c r="B98" s="220" t="s">
        <v>277</v>
      </c>
      <c r="C98" s="220" t="s">
        <v>268</v>
      </c>
      <c r="D98" s="220" t="s">
        <v>268</v>
      </c>
      <c r="E98" s="220" t="s">
        <v>268</v>
      </c>
      <c r="F98" s="220" t="s">
        <v>268</v>
      </c>
    </row>
    <row r="99" spans="1:6" x14ac:dyDescent="0.25">
      <c r="A99" s="149"/>
      <c r="B99" s="220" t="s">
        <v>191</v>
      </c>
      <c r="C99" s="220" t="s">
        <v>269</v>
      </c>
      <c r="D99" s="220" t="s">
        <v>269</v>
      </c>
      <c r="E99" s="220" t="s">
        <v>269</v>
      </c>
      <c r="F99" s="220" t="s">
        <v>269</v>
      </c>
    </row>
    <row r="100" spans="1:6" x14ac:dyDescent="0.25">
      <c r="A100" s="151"/>
      <c r="B100" s="220" t="s">
        <v>278</v>
      </c>
      <c r="C100" s="220" t="s">
        <v>270</v>
      </c>
      <c r="D100" s="220" t="s">
        <v>270</v>
      </c>
      <c r="E100" s="220" t="s">
        <v>270</v>
      </c>
      <c r="F100" s="220" t="s">
        <v>270</v>
      </c>
    </row>
    <row r="101" spans="1:6" x14ac:dyDescent="0.25">
      <c r="A101" s="151"/>
      <c r="B101" s="220" t="s">
        <v>279</v>
      </c>
      <c r="C101" s="220" t="s">
        <v>271</v>
      </c>
      <c r="D101" s="220" t="s">
        <v>271</v>
      </c>
      <c r="E101" s="220" t="s">
        <v>271</v>
      </c>
      <c r="F101" s="220" t="s">
        <v>271</v>
      </c>
    </row>
    <row r="102" spans="1:6" x14ac:dyDescent="0.25">
      <c r="A102" s="151"/>
      <c r="B102" s="220" t="s">
        <v>280</v>
      </c>
      <c r="C102" s="220" t="s">
        <v>272</v>
      </c>
      <c r="D102" s="220" t="s">
        <v>272</v>
      </c>
      <c r="E102" s="220" t="s">
        <v>272</v>
      </c>
      <c r="F102" s="220" t="s">
        <v>272</v>
      </c>
    </row>
    <row r="103" spans="1:6" x14ac:dyDescent="0.25">
      <c r="A103" s="149"/>
      <c r="B103" s="220" t="s">
        <v>192</v>
      </c>
      <c r="C103" s="220" t="s">
        <v>273</v>
      </c>
      <c r="D103" s="220" t="s">
        <v>273</v>
      </c>
      <c r="E103" s="220" t="s">
        <v>273</v>
      </c>
      <c r="F103" s="220" t="s">
        <v>273</v>
      </c>
    </row>
    <row r="104" spans="1:6" x14ac:dyDescent="0.25">
      <c r="A104" s="149"/>
      <c r="B104" s="220" t="s">
        <v>193</v>
      </c>
      <c r="C104" s="220" t="s">
        <v>274</v>
      </c>
      <c r="D104" s="220" t="s">
        <v>274</v>
      </c>
      <c r="E104" s="220" t="s">
        <v>274</v>
      </c>
      <c r="F104" s="220" t="s">
        <v>274</v>
      </c>
    </row>
    <row r="105" spans="1:6" x14ac:dyDescent="0.25">
      <c r="A105" s="149"/>
      <c r="B105" s="220" t="s">
        <v>281</v>
      </c>
      <c r="C105" s="220" t="s">
        <v>275</v>
      </c>
      <c r="D105" s="220" t="s">
        <v>275</v>
      </c>
      <c r="E105" s="220" t="s">
        <v>275</v>
      </c>
      <c r="F105" s="220" t="s">
        <v>275</v>
      </c>
    </row>
    <row r="106" spans="1:6" x14ac:dyDescent="0.25">
      <c r="A106" s="151"/>
      <c r="B106" s="220" t="s">
        <v>282</v>
      </c>
      <c r="C106" s="220" t="s">
        <v>276</v>
      </c>
      <c r="D106" s="220" t="s">
        <v>276</v>
      </c>
      <c r="E106" s="220" t="s">
        <v>276</v>
      </c>
      <c r="F106" s="220" t="s">
        <v>276</v>
      </c>
    </row>
    <row r="107" spans="1:6" ht="38.1" customHeight="1" x14ac:dyDescent="0.25">
      <c r="A107" s="149"/>
      <c r="B107" s="220" t="s">
        <v>194</v>
      </c>
      <c r="C107" s="220" t="s">
        <v>283</v>
      </c>
      <c r="D107" s="220" t="s">
        <v>283</v>
      </c>
      <c r="E107" s="220" t="s">
        <v>283</v>
      </c>
      <c r="F107" s="220" t="s">
        <v>283</v>
      </c>
    </row>
    <row r="108" spans="1:6" ht="38.1" customHeight="1" x14ac:dyDescent="0.25">
      <c r="A108" s="149"/>
      <c r="B108" s="220" t="s">
        <v>294</v>
      </c>
      <c r="C108" s="220" t="s">
        <v>284</v>
      </c>
      <c r="D108" s="220" t="s">
        <v>284</v>
      </c>
      <c r="E108" s="220" t="s">
        <v>284</v>
      </c>
      <c r="F108" s="220" t="s">
        <v>284</v>
      </c>
    </row>
    <row r="109" spans="1:6" ht="49.5" customHeight="1" x14ac:dyDescent="0.25">
      <c r="A109" s="151"/>
      <c r="B109" s="220" t="s">
        <v>195</v>
      </c>
      <c r="C109" s="220" t="s">
        <v>285</v>
      </c>
      <c r="D109" s="220" t="s">
        <v>285</v>
      </c>
      <c r="E109" s="220" t="s">
        <v>285</v>
      </c>
      <c r="F109" s="220" t="s">
        <v>285</v>
      </c>
    </row>
    <row r="110" spans="1:6" ht="54" customHeight="1" x14ac:dyDescent="0.25">
      <c r="A110" s="149"/>
      <c r="B110" s="220" t="s">
        <v>196</v>
      </c>
      <c r="C110" s="220" t="s">
        <v>286</v>
      </c>
      <c r="D110" s="220" t="s">
        <v>286</v>
      </c>
      <c r="E110" s="220" t="s">
        <v>286</v>
      </c>
      <c r="F110" s="220" t="s">
        <v>286</v>
      </c>
    </row>
    <row r="111" spans="1:6" ht="38.1" customHeight="1" x14ac:dyDescent="0.25">
      <c r="A111" s="149"/>
      <c r="B111" s="220" t="s">
        <v>197</v>
      </c>
      <c r="C111" s="220" t="s">
        <v>287</v>
      </c>
      <c r="D111" s="220" t="s">
        <v>287</v>
      </c>
      <c r="E111" s="220" t="s">
        <v>287</v>
      </c>
      <c r="F111" s="220" t="s">
        <v>287</v>
      </c>
    </row>
    <row r="112" spans="1:6" ht="31.15" customHeight="1" x14ac:dyDescent="0.25">
      <c r="A112" s="149"/>
      <c r="B112" s="220" t="s">
        <v>198</v>
      </c>
      <c r="C112" s="220" t="s">
        <v>288</v>
      </c>
      <c r="D112" s="220" t="s">
        <v>288</v>
      </c>
      <c r="E112" s="220" t="s">
        <v>288</v>
      </c>
      <c r="F112" s="220" t="s">
        <v>288</v>
      </c>
    </row>
    <row r="113" spans="1:6" ht="38.1" customHeight="1" x14ac:dyDescent="0.25">
      <c r="A113" s="149"/>
      <c r="B113" s="220" t="s">
        <v>199</v>
      </c>
      <c r="C113" s="220" t="s">
        <v>289</v>
      </c>
      <c r="D113" s="220" t="s">
        <v>289</v>
      </c>
      <c r="E113" s="220" t="s">
        <v>289</v>
      </c>
      <c r="F113" s="220" t="s">
        <v>289</v>
      </c>
    </row>
    <row r="114" spans="1:6" ht="38.1" customHeight="1" x14ac:dyDescent="0.25">
      <c r="A114" s="149"/>
      <c r="B114" s="220" t="s">
        <v>200</v>
      </c>
      <c r="C114" s="220" t="s">
        <v>290</v>
      </c>
      <c r="D114" s="220" t="s">
        <v>290</v>
      </c>
      <c r="E114" s="220" t="s">
        <v>290</v>
      </c>
      <c r="F114" s="220" t="s">
        <v>290</v>
      </c>
    </row>
    <row r="115" spans="1:6" ht="38.1" customHeight="1" x14ac:dyDescent="0.25">
      <c r="A115" s="149"/>
      <c r="B115" s="220" t="s">
        <v>201</v>
      </c>
      <c r="C115" s="220" t="s">
        <v>291</v>
      </c>
      <c r="D115" s="220" t="s">
        <v>291</v>
      </c>
      <c r="E115" s="220" t="s">
        <v>291</v>
      </c>
      <c r="F115" s="220" t="s">
        <v>291</v>
      </c>
    </row>
    <row r="116" spans="1:6" ht="38.1" customHeight="1" x14ac:dyDescent="0.25">
      <c r="A116" s="149"/>
      <c r="B116" s="220" t="s">
        <v>202</v>
      </c>
      <c r="C116" s="220" t="s">
        <v>292</v>
      </c>
      <c r="D116" s="220" t="s">
        <v>292</v>
      </c>
      <c r="E116" s="220" t="s">
        <v>292</v>
      </c>
      <c r="F116" s="220" t="s">
        <v>292</v>
      </c>
    </row>
    <row r="117" spans="1:6" ht="38.1" customHeight="1" x14ac:dyDescent="0.25">
      <c r="A117" s="149"/>
      <c r="B117" s="220" t="s">
        <v>203</v>
      </c>
      <c r="C117" s="220" t="s">
        <v>293</v>
      </c>
      <c r="D117" s="220" t="s">
        <v>293</v>
      </c>
      <c r="E117" s="220" t="s">
        <v>293</v>
      </c>
      <c r="F117" s="220" t="s">
        <v>293</v>
      </c>
    </row>
    <row r="118" spans="1:6" ht="33" customHeight="1" x14ac:dyDescent="0.25">
      <c r="A118" s="149"/>
      <c r="B118" s="220" t="s">
        <v>302</v>
      </c>
      <c r="C118" s="220" t="s">
        <v>295</v>
      </c>
      <c r="D118" s="220" t="s">
        <v>295</v>
      </c>
      <c r="E118" s="220" t="s">
        <v>295</v>
      </c>
      <c r="F118" s="220" t="s">
        <v>295</v>
      </c>
    </row>
    <row r="119" spans="1:6" x14ac:dyDescent="0.25">
      <c r="A119" s="149"/>
      <c r="B119" s="220" t="s">
        <v>364</v>
      </c>
      <c r="C119" s="220" t="s">
        <v>296</v>
      </c>
      <c r="D119" s="220" t="s">
        <v>296</v>
      </c>
      <c r="E119" s="220" t="s">
        <v>296</v>
      </c>
      <c r="F119" s="220" t="s">
        <v>296</v>
      </c>
    </row>
    <row r="120" spans="1:6" x14ac:dyDescent="0.25">
      <c r="A120" s="149"/>
      <c r="B120" s="220" t="s">
        <v>303</v>
      </c>
      <c r="C120" s="220" t="s">
        <v>297</v>
      </c>
      <c r="D120" s="220" t="s">
        <v>297</v>
      </c>
      <c r="E120" s="220" t="s">
        <v>297</v>
      </c>
      <c r="F120" s="220" t="s">
        <v>297</v>
      </c>
    </row>
    <row r="121" spans="1:6" x14ac:dyDescent="0.25">
      <c r="A121" s="149"/>
      <c r="B121" s="220" t="s">
        <v>304</v>
      </c>
      <c r="C121" s="220" t="s">
        <v>298</v>
      </c>
      <c r="D121" s="220" t="s">
        <v>298</v>
      </c>
      <c r="E121" s="220" t="s">
        <v>298</v>
      </c>
      <c r="F121" s="220" t="s">
        <v>298</v>
      </c>
    </row>
    <row r="122" spans="1:6" x14ac:dyDescent="0.25">
      <c r="A122" s="149"/>
      <c r="B122" s="220" t="s">
        <v>305</v>
      </c>
      <c r="C122" s="220" t="s">
        <v>299</v>
      </c>
      <c r="D122" s="220" t="s">
        <v>299</v>
      </c>
      <c r="E122" s="220" t="s">
        <v>299</v>
      </c>
      <c r="F122" s="220" t="s">
        <v>299</v>
      </c>
    </row>
    <row r="123" spans="1:6" x14ac:dyDescent="0.25">
      <c r="A123" s="149"/>
      <c r="B123" s="217" t="s">
        <v>365</v>
      </c>
      <c r="C123" s="218" t="s">
        <v>300</v>
      </c>
      <c r="D123" s="218" t="s">
        <v>300</v>
      </c>
      <c r="E123" s="218" t="s">
        <v>300</v>
      </c>
      <c r="F123" s="219" t="s">
        <v>300</v>
      </c>
    </row>
    <row r="124" spans="1:6" x14ac:dyDescent="0.25">
      <c r="A124" s="149"/>
      <c r="B124" s="220" t="s">
        <v>366</v>
      </c>
      <c r="C124" s="220" t="s">
        <v>301</v>
      </c>
      <c r="D124" s="220" t="s">
        <v>301</v>
      </c>
      <c r="E124" s="220" t="s">
        <v>301</v>
      </c>
      <c r="F124" s="220" t="s">
        <v>301</v>
      </c>
    </row>
    <row r="125" spans="1:6" ht="52.5" customHeight="1" x14ac:dyDescent="0.25">
      <c r="A125" s="149"/>
      <c r="B125" s="220" t="s">
        <v>319</v>
      </c>
      <c r="C125" s="220" t="s">
        <v>306</v>
      </c>
      <c r="D125" s="220" t="s">
        <v>306</v>
      </c>
      <c r="E125" s="220" t="s">
        <v>306</v>
      </c>
      <c r="F125" s="220" t="s">
        <v>306</v>
      </c>
    </row>
    <row r="126" spans="1:6" x14ac:dyDescent="0.25">
      <c r="A126" s="149"/>
      <c r="B126" s="220" t="s">
        <v>320</v>
      </c>
      <c r="C126" s="220" t="s">
        <v>307</v>
      </c>
      <c r="D126" s="220" t="s">
        <v>307</v>
      </c>
      <c r="E126" s="220" t="s">
        <v>307</v>
      </c>
      <c r="F126" s="220" t="s">
        <v>307</v>
      </c>
    </row>
    <row r="127" spans="1:6" x14ac:dyDescent="0.25">
      <c r="A127" s="149"/>
      <c r="B127" s="220" t="s">
        <v>321</v>
      </c>
      <c r="C127" s="220" t="s">
        <v>308</v>
      </c>
      <c r="D127" s="220" t="s">
        <v>308</v>
      </c>
      <c r="E127" s="220" t="s">
        <v>308</v>
      </c>
      <c r="F127" s="220" t="s">
        <v>308</v>
      </c>
    </row>
    <row r="128" spans="1:6" ht="34.15" customHeight="1" x14ac:dyDescent="0.25">
      <c r="A128" s="149"/>
      <c r="B128" s="220" t="s">
        <v>322</v>
      </c>
      <c r="C128" s="220" t="s">
        <v>309</v>
      </c>
      <c r="D128" s="220" t="s">
        <v>309</v>
      </c>
      <c r="E128" s="220" t="s">
        <v>309</v>
      </c>
      <c r="F128" s="220" t="s">
        <v>309</v>
      </c>
    </row>
    <row r="129" spans="1:6" x14ac:dyDescent="0.25">
      <c r="A129" s="149"/>
      <c r="B129" s="220" t="s">
        <v>323</v>
      </c>
      <c r="C129" s="220" t="s">
        <v>310</v>
      </c>
      <c r="D129" s="220" t="s">
        <v>310</v>
      </c>
      <c r="E129" s="220" t="s">
        <v>310</v>
      </c>
      <c r="F129" s="220" t="s">
        <v>310</v>
      </c>
    </row>
    <row r="130" spans="1:6" ht="57.75" customHeight="1" x14ac:dyDescent="0.25">
      <c r="A130" s="149"/>
      <c r="B130" s="220" t="s">
        <v>324</v>
      </c>
      <c r="C130" s="220" t="s">
        <v>311</v>
      </c>
      <c r="D130" s="220" t="s">
        <v>311</v>
      </c>
      <c r="E130" s="220" t="s">
        <v>311</v>
      </c>
      <c r="F130" s="220" t="s">
        <v>311</v>
      </c>
    </row>
    <row r="131" spans="1:6" ht="54.75" customHeight="1" x14ac:dyDescent="0.25">
      <c r="A131" s="149"/>
      <c r="B131" s="220" t="s">
        <v>325</v>
      </c>
      <c r="C131" s="220" t="s">
        <v>312</v>
      </c>
      <c r="D131" s="220" t="s">
        <v>312</v>
      </c>
      <c r="E131" s="220" t="s">
        <v>312</v>
      </c>
      <c r="F131" s="220" t="s">
        <v>312</v>
      </c>
    </row>
    <row r="132" spans="1:6" ht="37.15" customHeight="1" x14ac:dyDescent="0.25">
      <c r="A132" s="149"/>
      <c r="B132" s="220" t="s">
        <v>326</v>
      </c>
      <c r="C132" s="220" t="s">
        <v>313</v>
      </c>
      <c r="D132" s="220" t="s">
        <v>313</v>
      </c>
      <c r="E132" s="220" t="s">
        <v>313</v>
      </c>
      <c r="F132" s="220" t="s">
        <v>313</v>
      </c>
    </row>
    <row r="133" spans="1:6" ht="49.9" customHeight="1" x14ac:dyDescent="0.25">
      <c r="A133" s="149"/>
      <c r="B133" s="220" t="s">
        <v>327</v>
      </c>
      <c r="C133" s="220" t="s">
        <v>314</v>
      </c>
      <c r="D133" s="220" t="s">
        <v>314</v>
      </c>
      <c r="E133" s="220" t="s">
        <v>314</v>
      </c>
      <c r="F133" s="220" t="s">
        <v>314</v>
      </c>
    </row>
    <row r="134" spans="1:6" ht="51.6" customHeight="1" x14ac:dyDescent="0.25">
      <c r="A134" s="149"/>
      <c r="B134" s="220" t="s">
        <v>328</v>
      </c>
      <c r="C134" s="220" t="s">
        <v>315</v>
      </c>
      <c r="D134" s="220" t="s">
        <v>315</v>
      </c>
      <c r="E134" s="220" t="s">
        <v>315</v>
      </c>
      <c r="F134" s="220" t="s">
        <v>315</v>
      </c>
    </row>
    <row r="135" spans="1:6" x14ac:dyDescent="0.25">
      <c r="A135" s="149"/>
      <c r="B135" s="220" t="s">
        <v>329</v>
      </c>
      <c r="C135" s="220" t="s">
        <v>316</v>
      </c>
      <c r="D135" s="220" t="s">
        <v>316</v>
      </c>
      <c r="E135" s="220" t="s">
        <v>316</v>
      </c>
      <c r="F135" s="220" t="s">
        <v>316</v>
      </c>
    </row>
    <row r="136" spans="1:6" x14ac:dyDescent="0.25">
      <c r="A136" s="149"/>
      <c r="B136" s="217" t="s">
        <v>330</v>
      </c>
      <c r="C136" s="218" t="s">
        <v>317</v>
      </c>
      <c r="D136" s="218" t="s">
        <v>317</v>
      </c>
      <c r="E136" s="218" t="s">
        <v>317</v>
      </c>
      <c r="F136" s="219" t="s">
        <v>317</v>
      </c>
    </row>
    <row r="137" spans="1:6" x14ac:dyDescent="0.25">
      <c r="A137" s="149"/>
      <c r="B137" s="217" t="s">
        <v>331</v>
      </c>
      <c r="C137" s="218" t="s">
        <v>318</v>
      </c>
      <c r="D137" s="218" t="s">
        <v>318</v>
      </c>
      <c r="E137" s="218" t="s">
        <v>318</v>
      </c>
      <c r="F137" s="219" t="s">
        <v>318</v>
      </c>
    </row>
    <row r="138" spans="1:6" x14ac:dyDescent="0.25">
      <c r="A138" s="149"/>
      <c r="B138" s="220" t="s">
        <v>342</v>
      </c>
      <c r="C138" s="220" t="s">
        <v>332</v>
      </c>
      <c r="D138" s="220" t="s">
        <v>332</v>
      </c>
      <c r="E138" s="220" t="s">
        <v>332</v>
      </c>
      <c r="F138" s="220" t="s">
        <v>332</v>
      </c>
    </row>
    <row r="139" spans="1:6" ht="35.450000000000003" customHeight="1" x14ac:dyDescent="0.25">
      <c r="A139" s="149"/>
      <c r="B139" s="220" t="s">
        <v>341</v>
      </c>
      <c r="C139" s="220" t="s">
        <v>333</v>
      </c>
      <c r="D139" s="220" t="s">
        <v>333</v>
      </c>
      <c r="E139" s="220" t="s">
        <v>333</v>
      </c>
      <c r="F139" s="220" t="s">
        <v>333</v>
      </c>
    </row>
    <row r="140" spans="1:6" ht="33" customHeight="1" x14ac:dyDescent="0.25">
      <c r="A140" s="149"/>
      <c r="B140" s="220" t="s">
        <v>343</v>
      </c>
      <c r="C140" s="220" t="s">
        <v>334</v>
      </c>
      <c r="D140" s="220" t="s">
        <v>334</v>
      </c>
      <c r="E140" s="220" t="s">
        <v>334</v>
      </c>
      <c r="F140" s="220" t="s">
        <v>334</v>
      </c>
    </row>
    <row r="141" spans="1:6" x14ac:dyDescent="0.25">
      <c r="A141" s="149"/>
      <c r="B141" s="220" t="s">
        <v>344</v>
      </c>
      <c r="C141" s="220" t="s">
        <v>335</v>
      </c>
      <c r="D141" s="220" t="s">
        <v>335</v>
      </c>
      <c r="E141" s="220" t="s">
        <v>335</v>
      </c>
      <c r="F141" s="220" t="s">
        <v>335</v>
      </c>
    </row>
    <row r="142" spans="1:6" x14ac:dyDescent="0.25">
      <c r="A142" s="149"/>
      <c r="B142" s="220" t="s">
        <v>345</v>
      </c>
      <c r="C142" s="220" t="s">
        <v>336</v>
      </c>
      <c r="D142" s="220" t="s">
        <v>336</v>
      </c>
      <c r="E142" s="220" t="s">
        <v>336</v>
      </c>
      <c r="F142" s="220" t="s">
        <v>336</v>
      </c>
    </row>
    <row r="143" spans="1:6" ht="32.450000000000003" customHeight="1" x14ac:dyDescent="0.25">
      <c r="A143" s="149"/>
      <c r="B143" s="220" t="s">
        <v>346</v>
      </c>
      <c r="C143" s="220" t="s">
        <v>337</v>
      </c>
      <c r="D143" s="220" t="s">
        <v>337</v>
      </c>
      <c r="E143" s="220" t="s">
        <v>337</v>
      </c>
      <c r="F143" s="220" t="s">
        <v>337</v>
      </c>
    </row>
    <row r="144" spans="1:6" x14ac:dyDescent="0.25">
      <c r="A144" s="149"/>
      <c r="B144" s="220" t="s">
        <v>347</v>
      </c>
      <c r="C144" s="220" t="s">
        <v>338</v>
      </c>
      <c r="D144" s="220" t="s">
        <v>338</v>
      </c>
      <c r="E144" s="220" t="s">
        <v>338</v>
      </c>
      <c r="F144" s="220" t="s">
        <v>338</v>
      </c>
    </row>
    <row r="145" spans="1:6" x14ac:dyDescent="0.25">
      <c r="A145" s="149"/>
      <c r="B145" s="220" t="s">
        <v>348</v>
      </c>
      <c r="C145" s="220" t="s">
        <v>339</v>
      </c>
      <c r="D145" s="220" t="s">
        <v>339</v>
      </c>
      <c r="E145" s="220" t="s">
        <v>339</v>
      </c>
      <c r="F145" s="220" t="s">
        <v>339</v>
      </c>
    </row>
    <row r="146" spans="1:6" ht="34.15" customHeight="1" x14ac:dyDescent="0.25">
      <c r="A146" s="149"/>
      <c r="B146" s="220" t="s">
        <v>349</v>
      </c>
      <c r="C146" s="220" t="s">
        <v>340</v>
      </c>
      <c r="D146" s="220" t="s">
        <v>340</v>
      </c>
      <c r="E146" s="220" t="s">
        <v>340</v>
      </c>
      <c r="F146" s="220" t="s">
        <v>340</v>
      </c>
    </row>
    <row r="147" spans="1:6" x14ac:dyDescent="0.25">
      <c r="A147" s="149"/>
      <c r="B147" s="220" t="s">
        <v>356</v>
      </c>
      <c r="C147" s="220" t="s">
        <v>350</v>
      </c>
      <c r="D147" s="220" t="s">
        <v>350</v>
      </c>
      <c r="E147" s="220" t="s">
        <v>350</v>
      </c>
      <c r="F147" s="220" t="s">
        <v>350</v>
      </c>
    </row>
    <row r="148" spans="1:6" x14ac:dyDescent="0.25">
      <c r="A148" s="149"/>
      <c r="B148" s="220" t="s">
        <v>357</v>
      </c>
      <c r="C148" s="220" t="s">
        <v>351</v>
      </c>
      <c r="D148" s="220" t="s">
        <v>351</v>
      </c>
      <c r="E148" s="220" t="s">
        <v>351</v>
      </c>
      <c r="F148" s="220" t="s">
        <v>351</v>
      </c>
    </row>
    <row r="149" spans="1:6" x14ac:dyDescent="0.25">
      <c r="A149" s="149"/>
      <c r="B149" s="220" t="s">
        <v>358</v>
      </c>
      <c r="C149" s="220" t="s">
        <v>352</v>
      </c>
      <c r="D149" s="220" t="s">
        <v>352</v>
      </c>
      <c r="E149" s="220" t="s">
        <v>352</v>
      </c>
      <c r="F149" s="220" t="s">
        <v>352</v>
      </c>
    </row>
    <row r="150" spans="1:6" x14ac:dyDescent="0.25">
      <c r="A150" s="149"/>
      <c r="B150" s="220" t="s">
        <v>359</v>
      </c>
      <c r="C150" s="220" t="s">
        <v>353</v>
      </c>
      <c r="D150" s="220" t="s">
        <v>353</v>
      </c>
      <c r="E150" s="220" t="s">
        <v>353</v>
      </c>
      <c r="F150" s="220" t="s">
        <v>353</v>
      </c>
    </row>
    <row r="151" spans="1:6" x14ac:dyDescent="0.25">
      <c r="A151" s="149"/>
      <c r="B151" s="220" t="s">
        <v>360</v>
      </c>
      <c r="C151" s="220" t="s">
        <v>354</v>
      </c>
      <c r="D151" s="220" t="s">
        <v>354</v>
      </c>
      <c r="E151" s="220" t="s">
        <v>354</v>
      </c>
      <c r="F151" s="220" t="s">
        <v>354</v>
      </c>
    </row>
    <row r="152" spans="1:6" x14ac:dyDescent="0.25">
      <c r="A152" s="149"/>
      <c r="B152" s="220" t="s">
        <v>361</v>
      </c>
      <c r="C152" s="220" t="s">
        <v>355</v>
      </c>
      <c r="D152" s="220" t="s">
        <v>355</v>
      </c>
      <c r="E152" s="220" t="s">
        <v>355</v>
      </c>
      <c r="F152" s="220" t="s">
        <v>355</v>
      </c>
    </row>
    <row r="153" spans="1:6" ht="15" customHeight="1" x14ac:dyDescent="0.25"/>
    <row r="154" spans="1:6" ht="19.5" customHeight="1" x14ac:dyDescent="0.25">
      <c r="A154" s="131" t="s">
        <v>167</v>
      </c>
      <c r="B154" s="20"/>
      <c r="C154" s="20"/>
      <c r="D154" s="20"/>
      <c r="E154" s="20"/>
      <c r="F154" s="20"/>
    </row>
    <row r="155" spans="1:6" ht="34.5" customHeight="1" x14ac:dyDescent="0.25">
      <c r="A155" s="215" t="s">
        <v>581</v>
      </c>
      <c r="B155" s="216"/>
      <c r="C155" s="216"/>
      <c r="D155" s="216"/>
      <c r="E155" s="216"/>
      <c r="F155" s="216"/>
    </row>
    <row r="156" spans="1:6" ht="16.5" thickBot="1" x14ac:dyDescent="0.3"/>
    <row r="157" spans="1:6" ht="54.95" customHeight="1" x14ac:dyDescent="0.25">
      <c r="A157" s="153"/>
      <c r="B157" s="397" t="s">
        <v>452</v>
      </c>
      <c r="C157" s="398"/>
      <c r="D157" s="398"/>
      <c r="E157" s="398"/>
      <c r="F157" s="399"/>
    </row>
    <row r="158" spans="1:6" ht="32.450000000000003" customHeight="1" x14ac:dyDescent="0.25">
      <c r="A158" s="154"/>
      <c r="B158" s="211" t="s">
        <v>431</v>
      </c>
      <c r="C158" s="212"/>
      <c r="D158" s="212"/>
      <c r="E158" s="212"/>
      <c r="F158" s="213"/>
    </row>
    <row r="159" spans="1:6" ht="15.6" customHeight="1" x14ac:dyDescent="0.25">
      <c r="A159" s="154"/>
      <c r="B159" s="211" t="s">
        <v>432</v>
      </c>
      <c r="C159" s="212"/>
      <c r="D159" s="212"/>
      <c r="E159" s="212"/>
      <c r="F159" s="213"/>
    </row>
    <row r="160" spans="1:6" ht="33" customHeight="1" x14ac:dyDescent="0.25">
      <c r="A160" s="154"/>
      <c r="B160" s="211" t="s">
        <v>433</v>
      </c>
      <c r="C160" s="212"/>
      <c r="D160" s="212"/>
      <c r="E160" s="212"/>
      <c r="F160" s="213"/>
    </row>
    <row r="161" spans="1:6" ht="15.6" customHeight="1" x14ac:dyDescent="0.25">
      <c r="A161" s="154"/>
      <c r="B161" s="211" t="s">
        <v>434</v>
      </c>
      <c r="C161" s="212"/>
      <c r="D161" s="212"/>
      <c r="E161" s="212"/>
      <c r="F161" s="213"/>
    </row>
    <row r="162" spans="1:6" ht="38.1" customHeight="1" x14ac:dyDescent="0.25">
      <c r="A162" s="154"/>
      <c r="B162" s="211" t="s">
        <v>453</v>
      </c>
      <c r="C162" s="212"/>
      <c r="D162" s="212"/>
      <c r="E162" s="212"/>
      <c r="F162" s="213"/>
    </row>
    <row r="163" spans="1:6" ht="38.1" customHeight="1" x14ac:dyDescent="0.25">
      <c r="A163" s="154"/>
      <c r="B163" s="211" t="s">
        <v>454</v>
      </c>
      <c r="C163" s="212"/>
      <c r="D163" s="212"/>
      <c r="E163" s="212"/>
      <c r="F163" s="213"/>
    </row>
    <row r="164" spans="1:6" ht="38.1" customHeight="1" x14ac:dyDescent="0.25">
      <c r="A164" s="154"/>
      <c r="B164" s="211" t="s">
        <v>435</v>
      </c>
      <c r="C164" s="212"/>
      <c r="D164" s="212"/>
      <c r="E164" s="212"/>
      <c r="F164" s="213"/>
    </row>
    <row r="165" spans="1:6" ht="38.1" customHeight="1" x14ac:dyDescent="0.25">
      <c r="A165" s="154"/>
      <c r="B165" s="211" t="s">
        <v>455</v>
      </c>
      <c r="C165" s="212"/>
      <c r="D165" s="212"/>
      <c r="E165" s="212"/>
      <c r="F165" s="213"/>
    </row>
    <row r="166" spans="1:6" ht="38.1" customHeight="1" x14ac:dyDescent="0.25">
      <c r="A166" s="154"/>
      <c r="B166" s="211" t="s">
        <v>456</v>
      </c>
      <c r="C166" s="212"/>
      <c r="D166" s="212"/>
      <c r="E166" s="212"/>
      <c r="F166" s="213"/>
    </row>
    <row r="167" spans="1:6" ht="38.1" customHeight="1" x14ac:dyDescent="0.25">
      <c r="A167" s="154"/>
      <c r="B167" s="211" t="s">
        <v>436</v>
      </c>
      <c r="C167" s="212"/>
      <c r="D167" s="212"/>
      <c r="E167" s="212"/>
      <c r="F167" s="213"/>
    </row>
    <row r="168" spans="1:6" ht="15.6" customHeight="1" x14ac:dyDescent="0.25">
      <c r="A168" s="154"/>
      <c r="B168" s="211" t="s">
        <v>437</v>
      </c>
      <c r="C168" s="212"/>
      <c r="D168" s="212"/>
      <c r="E168" s="212"/>
      <c r="F168" s="213"/>
    </row>
    <row r="169" spans="1:6" ht="38.1" customHeight="1" x14ac:dyDescent="0.25">
      <c r="A169" s="154"/>
      <c r="B169" s="211" t="s">
        <v>457</v>
      </c>
      <c r="C169" s="212"/>
      <c r="D169" s="212"/>
      <c r="E169" s="212"/>
      <c r="F169" s="213"/>
    </row>
    <row r="170" spans="1:6" ht="49.5" customHeight="1" x14ac:dyDescent="0.25">
      <c r="A170" s="154"/>
      <c r="B170" s="211" t="s">
        <v>458</v>
      </c>
      <c r="C170" s="212"/>
      <c r="D170" s="212"/>
      <c r="E170" s="212"/>
      <c r="F170" s="213"/>
    </row>
    <row r="171" spans="1:6" ht="38.1" customHeight="1" x14ac:dyDescent="0.25">
      <c r="A171" s="154"/>
      <c r="B171" s="211" t="s">
        <v>438</v>
      </c>
      <c r="C171" s="212"/>
      <c r="D171" s="212"/>
      <c r="E171" s="212"/>
      <c r="F171" s="213"/>
    </row>
    <row r="172" spans="1:6" ht="38.1" customHeight="1" x14ac:dyDescent="0.25">
      <c r="A172" s="154"/>
      <c r="B172" s="211" t="s">
        <v>439</v>
      </c>
      <c r="C172" s="212"/>
      <c r="D172" s="212"/>
      <c r="E172" s="212"/>
      <c r="F172" s="213"/>
    </row>
    <row r="173" spans="1:6" ht="15.6" customHeight="1" x14ac:dyDescent="0.25">
      <c r="A173" s="182"/>
      <c r="B173" s="211" t="s">
        <v>459</v>
      </c>
      <c r="C173" s="212"/>
      <c r="D173" s="212"/>
      <c r="E173" s="212"/>
      <c r="F173" s="213"/>
    </row>
    <row r="174" spans="1:6" ht="15.6" customHeight="1" x14ac:dyDescent="0.25">
      <c r="A174" s="154"/>
      <c r="B174" s="211" t="s">
        <v>440</v>
      </c>
      <c r="C174" s="212"/>
      <c r="D174" s="212"/>
      <c r="E174" s="212"/>
      <c r="F174" s="213"/>
    </row>
    <row r="175" spans="1:6" ht="47.25" customHeight="1" x14ac:dyDescent="0.25">
      <c r="A175" s="154"/>
      <c r="B175" s="211" t="s">
        <v>460</v>
      </c>
      <c r="C175" s="212"/>
      <c r="D175" s="212"/>
      <c r="E175" s="212"/>
      <c r="F175" s="213"/>
    </row>
    <row r="176" spans="1:6" ht="15.6" customHeight="1" x14ac:dyDescent="0.25">
      <c r="A176" s="154"/>
      <c r="B176" s="211" t="s">
        <v>461</v>
      </c>
      <c r="C176" s="212"/>
      <c r="D176" s="212"/>
      <c r="E176" s="212"/>
      <c r="F176" s="213"/>
    </row>
    <row r="177" spans="1:6" ht="15.6" customHeight="1" x14ac:dyDescent="0.25">
      <c r="A177" s="154"/>
      <c r="B177" s="211" t="s">
        <v>462</v>
      </c>
      <c r="C177" s="212"/>
      <c r="D177" s="212"/>
      <c r="E177" s="212"/>
      <c r="F177" s="213"/>
    </row>
    <row r="178" spans="1:6" ht="34.5" customHeight="1" x14ac:dyDescent="0.25">
      <c r="A178" s="154"/>
      <c r="B178" s="211" t="s">
        <v>463</v>
      </c>
      <c r="C178" s="212"/>
      <c r="D178" s="212"/>
      <c r="E178" s="212"/>
      <c r="F178" s="213"/>
    </row>
    <row r="179" spans="1:6" ht="15.6" customHeight="1" x14ac:dyDescent="0.25">
      <c r="A179" s="154"/>
      <c r="B179" s="211" t="s">
        <v>464</v>
      </c>
      <c r="C179" s="212"/>
      <c r="D179" s="212"/>
      <c r="E179" s="212"/>
      <c r="F179" s="213"/>
    </row>
    <row r="180" spans="1:6" ht="38.1" customHeight="1" x14ac:dyDescent="0.25">
      <c r="A180" s="154"/>
      <c r="B180" s="211" t="s">
        <v>465</v>
      </c>
      <c r="C180" s="212"/>
      <c r="D180" s="212"/>
      <c r="E180" s="212"/>
      <c r="F180" s="213"/>
    </row>
    <row r="181" spans="1:6" x14ac:dyDescent="0.25">
      <c r="A181" s="154"/>
      <c r="B181" s="211" t="s">
        <v>441</v>
      </c>
      <c r="C181" s="212"/>
      <c r="D181" s="212"/>
      <c r="E181" s="212"/>
      <c r="F181" s="213"/>
    </row>
    <row r="182" spans="1:6" ht="38.1" customHeight="1" x14ac:dyDescent="0.25">
      <c r="A182" s="154"/>
      <c r="B182" s="211" t="s">
        <v>442</v>
      </c>
      <c r="C182" s="212"/>
      <c r="D182" s="212"/>
      <c r="E182" s="212"/>
      <c r="F182" s="213"/>
    </row>
    <row r="183" spans="1:6" ht="38.1" customHeight="1" x14ac:dyDescent="0.25">
      <c r="A183" s="182" t="s">
        <v>69</v>
      </c>
      <c r="B183" s="211" t="s">
        <v>443</v>
      </c>
      <c r="C183" s="212"/>
      <c r="D183" s="212"/>
      <c r="E183" s="212"/>
      <c r="F183" s="213"/>
    </row>
    <row r="184" spans="1:6" ht="46.15" customHeight="1" x14ac:dyDescent="0.25">
      <c r="A184" s="154"/>
      <c r="B184" s="211" t="s">
        <v>444</v>
      </c>
      <c r="C184" s="212"/>
      <c r="D184" s="212"/>
      <c r="E184" s="212"/>
      <c r="F184" s="213"/>
    </row>
    <row r="185" spans="1:6" ht="38.1" customHeight="1" x14ac:dyDescent="0.25">
      <c r="A185" s="154"/>
      <c r="B185" s="211" t="s">
        <v>466</v>
      </c>
      <c r="C185" s="212"/>
      <c r="D185" s="212"/>
      <c r="E185" s="212"/>
      <c r="F185" s="213"/>
    </row>
    <row r="186" spans="1:6" ht="30.6" customHeight="1" x14ac:dyDescent="0.25">
      <c r="A186" s="154"/>
      <c r="B186" s="211" t="s">
        <v>467</v>
      </c>
      <c r="C186" s="212"/>
      <c r="D186" s="212"/>
      <c r="E186" s="212"/>
      <c r="F186" s="213"/>
    </row>
    <row r="187" spans="1:6" ht="38.1" customHeight="1" x14ac:dyDescent="0.25">
      <c r="A187" s="154"/>
      <c r="B187" s="211" t="s">
        <v>468</v>
      </c>
      <c r="C187" s="212"/>
      <c r="D187" s="212"/>
      <c r="E187" s="212"/>
      <c r="F187" s="213"/>
    </row>
    <row r="188" spans="1:6" x14ac:dyDescent="0.25">
      <c r="A188" s="154"/>
      <c r="B188" s="211" t="s">
        <v>474</v>
      </c>
      <c r="C188" s="212"/>
      <c r="D188" s="212"/>
      <c r="E188" s="212"/>
      <c r="F188" s="213"/>
    </row>
    <row r="189" spans="1:6" ht="15.6" customHeight="1" x14ac:dyDescent="0.25">
      <c r="A189" s="154"/>
      <c r="B189" s="211" t="s">
        <v>445</v>
      </c>
      <c r="C189" s="212"/>
      <c r="D189" s="212"/>
      <c r="E189" s="212"/>
      <c r="F189" s="213"/>
    </row>
    <row r="190" spans="1:6" ht="39.6" customHeight="1" x14ac:dyDescent="0.25">
      <c r="A190" s="154"/>
      <c r="B190" s="211" t="s">
        <v>469</v>
      </c>
      <c r="C190" s="212"/>
      <c r="D190" s="212"/>
      <c r="E190" s="212"/>
      <c r="F190" s="213"/>
    </row>
    <row r="191" spans="1:6" ht="15.6" customHeight="1" x14ac:dyDescent="0.25">
      <c r="A191" s="154"/>
      <c r="B191" s="211" t="s">
        <v>446</v>
      </c>
      <c r="C191" s="212"/>
      <c r="D191" s="212"/>
      <c r="E191" s="212"/>
      <c r="F191" s="213"/>
    </row>
    <row r="192" spans="1:6" ht="39.6" customHeight="1" x14ac:dyDescent="0.25">
      <c r="A192" s="154"/>
      <c r="B192" s="211" t="s">
        <v>470</v>
      </c>
      <c r="C192" s="212"/>
      <c r="D192" s="212"/>
      <c r="E192" s="212"/>
      <c r="F192" s="213"/>
    </row>
    <row r="193" spans="1:6" ht="15.6" customHeight="1" x14ac:dyDescent="0.25">
      <c r="A193" s="154"/>
      <c r="B193" s="211" t="s">
        <v>447</v>
      </c>
      <c r="C193" s="212"/>
      <c r="D193" s="212"/>
      <c r="E193" s="212"/>
      <c r="F193" s="213"/>
    </row>
    <row r="194" spans="1:6" x14ac:dyDescent="0.25">
      <c r="A194" s="154"/>
      <c r="B194" s="211" t="s">
        <v>448</v>
      </c>
      <c r="C194" s="212"/>
      <c r="D194" s="212"/>
      <c r="E194" s="212"/>
      <c r="F194" s="213"/>
    </row>
    <row r="195" spans="1:6" ht="15.6" customHeight="1" x14ac:dyDescent="0.25">
      <c r="A195" s="154"/>
      <c r="B195" s="211" t="s">
        <v>449</v>
      </c>
      <c r="C195" s="212"/>
      <c r="D195" s="212"/>
      <c r="E195" s="212"/>
      <c r="F195" s="213"/>
    </row>
    <row r="196" spans="1:6" ht="16.899999999999999" customHeight="1" x14ac:dyDescent="0.25">
      <c r="A196" s="154"/>
      <c r="B196" s="211" t="s">
        <v>450</v>
      </c>
      <c r="C196" s="212"/>
      <c r="D196" s="212"/>
      <c r="E196" s="212"/>
      <c r="F196" s="213"/>
    </row>
    <row r="197" spans="1:6" ht="15.6" customHeight="1" x14ac:dyDescent="0.25">
      <c r="A197" s="154"/>
      <c r="B197" s="211" t="s">
        <v>471</v>
      </c>
      <c r="C197" s="212"/>
      <c r="D197" s="212"/>
      <c r="E197" s="212"/>
      <c r="F197" s="213"/>
    </row>
    <row r="198" spans="1:6" ht="15.6" customHeight="1" x14ac:dyDescent="0.25">
      <c r="A198" s="154"/>
      <c r="B198" s="211" t="s">
        <v>451</v>
      </c>
      <c r="C198" s="212"/>
      <c r="D198" s="212"/>
      <c r="E198" s="212"/>
      <c r="F198" s="213"/>
    </row>
    <row r="199" spans="1:6" ht="33" customHeight="1" x14ac:dyDescent="0.25">
      <c r="A199" s="154"/>
      <c r="B199" s="211" t="s">
        <v>472</v>
      </c>
      <c r="C199" s="212"/>
      <c r="D199" s="212"/>
      <c r="E199" s="212"/>
      <c r="F199" s="213"/>
    </row>
    <row r="200" spans="1:6" ht="18.600000000000001" customHeight="1" thickBot="1" x14ac:dyDescent="0.3">
      <c r="A200" s="155"/>
      <c r="B200" s="239" t="s">
        <v>473</v>
      </c>
      <c r="C200" s="240"/>
      <c r="D200" s="240"/>
      <c r="E200" s="240"/>
      <c r="F200" s="241"/>
    </row>
    <row r="201" spans="1:6" x14ac:dyDescent="0.25"/>
    <row r="202" spans="1:6" ht="18" customHeight="1" x14ac:dyDescent="0.25">
      <c r="A202" s="131" t="s">
        <v>168</v>
      </c>
      <c r="B202" s="60"/>
      <c r="C202" s="20"/>
      <c r="D202" s="20"/>
      <c r="E202" s="20"/>
      <c r="F202" s="20"/>
    </row>
    <row r="203" spans="1:6" x14ac:dyDescent="0.25"/>
    <row r="204" spans="1:6" ht="32.450000000000003" customHeight="1" x14ac:dyDescent="0.25">
      <c r="A204" s="242" t="s">
        <v>12</v>
      </c>
      <c r="B204" s="242"/>
      <c r="C204" s="242"/>
      <c r="D204" s="242"/>
      <c r="E204" s="242"/>
      <c r="F204" s="242"/>
    </row>
    <row r="205" spans="1:6" ht="409.5" customHeight="1" x14ac:dyDescent="0.25">
      <c r="A205" s="223" t="s">
        <v>569</v>
      </c>
      <c r="B205" s="223"/>
      <c r="C205" s="223"/>
      <c r="D205" s="223"/>
      <c r="E205" s="223"/>
      <c r="F205" s="223"/>
    </row>
    <row r="206" spans="1:6" ht="409.5" customHeight="1" x14ac:dyDescent="0.25">
      <c r="A206" s="223"/>
      <c r="B206" s="223"/>
      <c r="C206" s="223"/>
      <c r="D206" s="223"/>
      <c r="E206" s="223"/>
      <c r="F206" s="223"/>
    </row>
    <row r="207" spans="1:6" ht="352.5" customHeight="1" x14ac:dyDescent="0.25">
      <c r="A207" s="223"/>
      <c r="B207" s="223"/>
      <c r="C207" s="223"/>
      <c r="D207" s="223"/>
      <c r="E207" s="223"/>
      <c r="F207" s="223"/>
    </row>
    <row r="208" spans="1:6" ht="20.25" customHeight="1" x14ac:dyDescent="0.25">
      <c r="A208" s="221" t="s">
        <v>388</v>
      </c>
      <c r="B208" s="221"/>
      <c r="C208" s="221"/>
      <c r="D208" s="221"/>
      <c r="E208" s="221"/>
      <c r="F208" s="221"/>
    </row>
    <row r="209" spans="1:17" s="28" customFormat="1" ht="217.5" customHeight="1" x14ac:dyDescent="0.25">
      <c r="A209" s="222" t="s">
        <v>586</v>
      </c>
      <c r="B209" s="222"/>
      <c r="C209" s="222"/>
      <c r="D209" s="222"/>
      <c r="E209" s="222"/>
      <c r="F209" s="222"/>
    </row>
    <row r="210" spans="1:17" x14ac:dyDescent="0.25"/>
    <row r="211" spans="1:17" x14ac:dyDescent="0.25">
      <c r="A211" s="129" t="s">
        <v>215</v>
      </c>
      <c r="B211" s="82"/>
      <c r="C211" s="83"/>
      <c r="D211" s="83"/>
      <c r="E211" s="83"/>
      <c r="F211" s="83"/>
    </row>
    <row r="212" spans="1:17" ht="39" customHeight="1" x14ac:dyDescent="0.25">
      <c r="A212" s="372" t="s">
        <v>214</v>
      </c>
      <c r="B212" s="372"/>
      <c r="C212" s="372"/>
      <c r="D212" s="372"/>
      <c r="E212" s="372"/>
      <c r="F212" s="372"/>
    </row>
    <row r="213" spans="1:17" ht="408.75" customHeight="1" x14ac:dyDescent="0.25">
      <c r="A213" s="223" t="s">
        <v>582</v>
      </c>
      <c r="B213" s="223"/>
      <c r="C213" s="223"/>
      <c r="D213" s="223"/>
      <c r="E213" s="223"/>
      <c r="F213" s="223"/>
    </row>
    <row r="214" spans="1:17" ht="20.25" customHeight="1" x14ac:dyDescent="0.25">
      <c r="A214" s="221" t="s">
        <v>388</v>
      </c>
      <c r="B214" s="221"/>
      <c r="C214" s="221"/>
      <c r="D214" s="221"/>
      <c r="E214" s="221"/>
      <c r="F214" s="221"/>
    </row>
    <row r="215" spans="1:17" ht="200.1" customHeight="1" x14ac:dyDescent="0.25">
      <c r="A215" s="376" t="s">
        <v>587</v>
      </c>
      <c r="B215" s="376"/>
      <c r="C215" s="376"/>
      <c r="D215" s="376"/>
      <c r="E215" s="376"/>
      <c r="F215" s="376"/>
    </row>
    <row r="216" spans="1:17" x14ac:dyDescent="0.25"/>
    <row r="217" spans="1:17" x14ac:dyDescent="0.25">
      <c r="A217" s="99" t="s">
        <v>378</v>
      </c>
      <c r="B217" s="62"/>
      <c r="C217" s="62"/>
      <c r="D217" s="62"/>
      <c r="E217" s="62"/>
      <c r="F217" s="62"/>
      <c r="G217" s="63"/>
      <c r="H217" s="63"/>
      <c r="I217" s="63"/>
      <c r="J217" s="63"/>
      <c r="K217" s="63"/>
      <c r="L217" s="63"/>
      <c r="M217" s="63"/>
      <c r="N217" s="63"/>
      <c r="O217" s="63"/>
      <c r="P217" s="63"/>
      <c r="Q217" s="63"/>
    </row>
    <row r="218" spans="1:17" ht="26.25" customHeight="1" x14ac:dyDescent="0.25">
      <c r="A218" s="234" t="s">
        <v>570</v>
      </c>
      <c r="B218" s="234"/>
      <c r="C218" s="234"/>
      <c r="D218" s="234"/>
      <c r="E218" s="234"/>
      <c r="F218" s="234"/>
    </row>
    <row r="219" spans="1:17" ht="50.1" customHeight="1" x14ac:dyDescent="0.25">
      <c r="A219" s="214" t="s">
        <v>58</v>
      </c>
      <c r="B219" s="214"/>
      <c r="C219" s="214"/>
      <c r="D219" s="214"/>
      <c r="E219" s="214"/>
      <c r="F219" s="214"/>
    </row>
    <row r="220" spans="1:17" x14ac:dyDescent="0.25"/>
    <row r="221" spans="1:17" x14ac:dyDescent="0.25">
      <c r="A221" s="99" t="s">
        <v>52</v>
      </c>
      <c r="B221" s="20"/>
      <c r="C221" s="20"/>
      <c r="D221" s="20"/>
      <c r="E221" s="20"/>
      <c r="F221" s="20"/>
    </row>
    <row r="222" spans="1:17" ht="36" customHeight="1" x14ac:dyDescent="0.25">
      <c r="A222" s="373" t="s">
        <v>512</v>
      </c>
      <c r="B222" s="374"/>
      <c r="C222" s="374"/>
      <c r="D222" s="374"/>
      <c r="E222" s="374"/>
      <c r="F222" s="374"/>
    </row>
    <row r="223" spans="1:17" x14ac:dyDescent="0.25">
      <c r="A223" s="223" t="s">
        <v>163</v>
      </c>
      <c r="B223" s="223"/>
      <c r="C223" s="223"/>
      <c r="D223" s="223"/>
      <c r="E223" s="223"/>
      <c r="F223" s="223"/>
    </row>
    <row r="224" spans="1:17" ht="20.25" customHeight="1" x14ac:dyDescent="0.25">
      <c r="A224" s="221" t="s">
        <v>392</v>
      </c>
      <c r="B224" s="221"/>
      <c r="C224" s="221"/>
      <c r="D224" s="221"/>
      <c r="E224" s="221"/>
      <c r="F224" s="221"/>
    </row>
    <row r="225" spans="1:6" s="28" customFormat="1" ht="195" customHeight="1" x14ac:dyDescent="0.25">
      <c r="A225" s="222" t="s">
        <v>602</v>
      </c>
      <c r="B225" s="222"/>
      <c r="C225" s="222"/>
      <c r="D225" s="222"/>
      <c r="E225" s="222"/>
      <c r="F225" s="222"/>
    </row>
    <row r="226" spans="1:6" x14ac:dyDescent="0.25">
      <c r="A226" s="99" t="s">
        <v>13</v>
      </c>
      <c r="B226" s="20"/>
      <c r="C226" s="20"/>
      <c r="D226" s="20"/>
      <c r="E226" s="20"/>
      <c r="F226" s="20"/>
    </row>
    <row r="227" spans="1:6" x14ac:dyDescent="0.25"/>
    <row r="228" spans="1:6" x14ac:dyDescent="0.25">
      <c r="A228" s="131" t="s">
        <v>379</v>
      </c>
      <c r="B228" s="20"/>
      <c r="C228" s="20"/>
      <c r="D228" s="20"/>
      <c r="E228" s="20"/>
      <c r="F228" s="20"/>
    </row>
    <row r="229" spans="1:6" ht="16.5" thickBot="1" x14ac:dyDescent="0.3">
      <c r="A229" s="16"/>
      <c r="B229" s="17"/>
      <c r="C229" s="17"/>
      <c r="D229" s="17"/>
      <c r="E229" s="17"/>
      <c r="F229" s="17"/>
    </row>
    <row r="230" spans="1:6" x14ac:dyDescent="0.25">
      <c r="A230" s="100"/>
      <c r="B230" s="30"/>
      <c r="C230" s="31" t="s">
        <v>68</v>
      </c>
      <c r="D230" s="123"/>
      <c r="E230" s="124"/>
      <c r="F230" s="125"/>
    </row>
    <row r="231" spans="1:6" x14ac:dyDescent="0.25">
      <c r="A231" s="250" t="s">
        <v>14</v>
      </c>
      <c r="B231" s="86" t="s">
        <v>144</v>
      </c>
      <c r="C231" s="156"/>
      <c r="D231" s="126"/>
      <c r="E231" s="127"/>
      <c r="F231" s="128"/>
    </row>
    <row r="232" spans="1:6" ht="53.25" customHeight="1" x14ac:dyDescent="0.25">
      <c r="A232" s="251"/>
      <c r="B232" s="86" t="s">
        <v>143</v>
      </c>
      <c r="C232" s="156"/>
      <c r="D232" s="243"/>
      <c r="E232" s="244"/>
      <c r="F232" s="245"/>
    </row>
    <row r="233" spans="1:6" ht="45" customHeight="1" thickBot="1" x14ac:dyDescent="0.3">
      <c r="A233" s="252"/>
      <c r="B233" s="87" t="s">
        <v>372</v>
      </c>
      <c r="C233" s="157"/>
      <c r="D233" s="246"/>
      <c r="E233" s="247"/>
      <c r="F233" s="248"/>
    </row>
    <row r="234" spans="1:6" ht="27" customHeight="1" x14ac:dyDescent="0.25"/>
    <row r="235" spans="1:6" x14ac:dyDescent="0.25">
      <c r="A235" s="131" t="s">
        <v>380</v>
      </c>
      <c r="B235" s="20"/>
      <c r="C235" s="20"/>
      <c r="D235" s="20"/>
      <c r="E235" s="20"/>
      <c r="F235" s="20"/>
    </row>
    <row r="236" spans="1:6" x14ac:dyDescent="0.25">
      <c r="A236" s="101"/>
      <c r="B236" s="17"/>
      <c r="C236" s="17"/>
      <c r="D236" s="17"/>
      <c r="E236" s="17"/>
      <c r="F236" s="17"/>
    </row>
    <row r="237" spans="1:6" ht="30.75" customHeight="1" x14ac:dyDescent="0.25">
      <c r="A237" s="102"/>
      <c r="B237" s="32"/>
      <c r="C237" s="32"/>
      <c r="D237" s="137" t="s">
        <v>146</v>
      </c>
      <c r="E237" s="260" t="s">
        <v>391</v>
      </c>
      <c r="F237" s="261"/>
    </row>
    <row r="238" spans="1:6" ht="75" customHeight="1" x14ac:dyDescent="0.25">
      <c r="A238" s="257" t="s">
        <v>15</v>
      </c>
      <c r="B238" s="256" t="s">
        <v>393</v>
      </c>
      <c r="C238" s="256"/>
      <c r="D238" s="156"/>
      <c r="E238" s="253"/>
      <c r="F238" s="254"/>
    </row>
    <row r="239" spans="1:6" ht="36" customHeight="1" x14ac:dyDescent="0.25">
      <c r="A239" s="257"/>
      <c r="B239" s="256" t="s">
        <v>160</v>
      </c>
      <c r="C239" s="256"/>
      <c r="D239" s="156"/>
      <c r="E239" s="253"/>
      <c r="F239" s="254"/>
    </row>
    <row r="240" spans="1:6" ht="38.25" customHeight="1" x14ac:dyDescent="0.25">
      <c r="A240" s="257"/>
      <c r="B240" s="256" t="s">
        <v>161</v>
      </c>
      <c r="C240" s="256"/>
      <c r="D240" s="156"/>
      <c r="E240" s="253"/>
      <c r="F240" s="254"/>
    </row>
    <row r="241" spans="1:6" ht="36" customHeight="1" x14ac:dyDescent="0.25">
      <c r="A241" s="257"/>
      <c r="B241" s="256" t="s">
        <v>150</v>
      </c>
      <c r="C241" s="256"/>
      <c r="D241" s="156"/>
      <c r="E241" s="51"/>
      <c r="F241" s="22"/>
    </row>
    <row r="242" spans="1:6" x14ac:dyDescent="0.25">
      <c r="A242" s="257"/>
      <c r="B242" s="256" t="s">
        <v>114</v>
      </c>
      <c r="C242" s="256"/>
      <c r="D242" s="156"/>
      <c r="E242" s="253"/>
      <c r="F242" s="254"/>
    </row>
    <row r="243" spans="1:6" x14ac:dyDescent="0.25"/>
    <row r="244" spans="1:6" x14ac:dyDescent="0.25">
      <c r="A244" s="131" t="s">
        <v>394</v>
      </c>
      <c r="B244" s="60"/>
      <c r="C244" s="20"/>
      <c r="D244" s="20"/>
      <c r="E244" s="20"/>
      <c r="F244" s="20"/>
    </row>
    <row r="245" spans="1:6" ht="16.5" thickBot="1" x14ac:dyDescent="0.3">
      <c r="A245" s="16"/>
      <c r="B245" s="64"/>
      <c r="C245" s="17"/>
      <c r="D245" s="17"/>
      <c r="E245" s="17"/>
      <c r="F245" s="17"/>
    </row>
    <row r="246" spans="1:6" x14ac:dyDescent="0.25">
      <c r="A246" s="65"/>
      <c r="B246" s="66"/>
      <c r="C246" s="30"/>
      <c r="D246" s="30"/>
      <c r="E246" s="30"/>
      <c r="F246" s="52" t="s">
        <v>68</v>
      </c>
    </row>
    <row r="247" spans="1:6" ht="21.75" customHeight="1" x14ac:dyDescent="0.25">
      <c r="A247" s="258" t="s">
        <v>15</v>
      </c>
      <c r="B247" s="262" t="s">
        <v>135</v>
      </c>
      <c r="C247" s="262"/>
      <c r="D247" s="262"/>
      <c r="E247" s="262"/>
      <c r="F247" s="158"/>
    </row>
    <row r="248" spans="1:6" ht="21.75" customHeight="1" x14ac:dyDescent="0.25">
      <c r="A248" s="258"/>
      <c r="B248" s="262" t="s">
        <v>136</v>
      </c>
      <c r="C248" s="262"/>
      <c r="D248" s="262"/>
      <c r="E248" s="262"/>
      <c r="F248" s="158"/>
    </row>
    <row r="249" spans="1:6" ht="52.5" customHeight="1" x14ac:dyDescent="0.25">
      <c r="A249" s="258"/>
      <c r="B249" s="263" t="s">
        <v>137</v>
      </c>
      <c r="C249" s="263"/>
      <c r="D249" s="263"/>
      <c r="E249" s="263"/>
      <c r="F249" s="158"/>
    </row>
    <row r="250" spans="1:6" ht="34.5" customHeight="1" thickBot="1" x14ac:dyDescent="0.3">
      <c r="A250" s="259"/>
      <c r="B250" s="353" t="s">
        <v>138</v>
      </c>
      <c r="C250" s="353"/>
      <c r="D250" s="353"/>
      <c r="E250" s="353"/>
      <c r="F250" s="159"/>
    </row>
    <row r="251" spans="1:6" x14ac:dyDescent="0.25">
      <c r="A251" s="33"/>
      <c r="B251" s="33"/>
      <c r="C251" s="33"/>
    </row>
    <row r="252" spans="1:6" ht="67.5" customHeight="1" x14ac:dyDescent="0.25">
      <c r="A252" s="255" t="s">
        <v>534</v>
      </c>
      <c r="B252" s="255"/>
      <c r="C252" s="255"/>
      <c r="D252" s="255"/>
      <c r="E252" s="255"/>
      <c r="F252" s="255"/>
    </row>
    <row r="253" spans="1:6" x14ac:dyDescent="0.25">
      <c r="A253" s="98" t="s">
        <v>395</v>
      </c>
      <c r="B253" s="20"/>
      <c r="C253" s="20"/>
      <c r="D253" s="20"/>
      <c r="E253" s="20"/>
      <c r="F253" s="20"/>
    </row>
    <row r="254" spans="1:6" x14ac:dyDescent="0.25"/>
    <row r="255" spans="1:6" x14ac:dyDescent="0.25">
      <c r="A255" s="98" t="s">
        <v>16</v>
      </c>
      <c r="B255" s="24"/>
      <c r="C255" s="20"/>
      <c r="D255" s="20"/>
      <c r="E255" s="20"/>
      <c r="F255" s="20"/>
    </row>
    <row r="256" spans="1:6" ht="18.75" customHeight="1" x14ac:dyDescent="0.25">
      <c r="A256" s="149"/>
      <c r="B256" s="85" t="s">
        <v>86</v>
      </c>
      <c r="C256" s="17"/>
      <c r="D256" s="149"/>
      <c r="E256" s="85" t="s">
        <v>90</v>
      </c>
      <c r="F256" s="17"/>
    </row>
    <row r="257" spans="1:6" ht="18.75" customHeight="1" x14ac:dyDescent="0.25">
      <c r="A257" s="149"/>
      <c r="B257" s="85" t="s">
        <v>95</v>
      </c>
      <c r="C257" s="17"/>
      <c r="D257" s="149"/>
      <c r="E257" s="85" t="s">
        <v>91</v>
      </c>
      <c r="F257" s="17"/>
    </row>
    <row r="258" spans="1:6" ht="18.75" customHeight="1" x14ac:dyDescent="0.25">
      <c r="A258" s="149"/>
      <c r="B258" s="85" t="s">
        <v>87</v>
      </c>
      <c r="C258" s="17"/>
      <c r="D258" s="149"/>
      <c r="E258" s="85" t="s">
        <v>92</v>
      </c>
      <c r="F258" s="17"/>
    </row>
    <row r="259" spans="1:6" ht="18.75" customHeight="1" x14ac:dyDescent="0.25">
      <c r="A259" s="149"/>
      <c r="B259" s="85" t="s">
        <v>88</v>
      </c>
      <c r="C259" s="17"/>
      <c r="D259" s="149"/>
      <c r="E259" s="85" t="s">
        <v>93</v>
      </c>
      <c r="F259" s="17"/>
    </row>
    <row r="260" spans="1:6" ht="18.75" customHeight="1" x14ac:dyDescent="0.25">
      <c r="A260" s="149"/>
      <c r="B260" s="85" t="s">
        <v>89</v>
      </c>
      <c r="C260" s="17"/>
      <c r="D260" s="149"/>
      <c r="E260" s="85" t="s">
        <v>94</v>
      </c>
      <c r="F260" s="17"/>
    </row>
    <row r="261" spans="1:6" ht="18.75" customHeight="1" x14ac:dyDescent="0.25"/>
    <row r="262" spans="1:6" ht="18.75" customHeight="1" x14ac:dyDescent="0.25">
      <c r="A262" s="98" t="s">
        <v>17</v>
      </c>
      <c r="B262" s="20"/>
      <c r="C262" s="20"/>
      <c r="D262" s="20"/>
      <c r="E262" s="20"/>
      <c r="F262" s="20"/>
    </row>
    <row r="263" spans="1:6" ht="18.75" customHeight="1" x14ac:dyDescent="0.25">
      <c r="A263" s="149"/>
      <c r="B263" s="85" t="s">
        <v>96</v>
      </c>
      <c r="D263" s="149"/>
      <c r="E263" s="85" t="s">
        <v>536</v>
      </c>
    </row>
    <row r="264" spans="1:6" ht="18.75" customHeight="1" x14ac:dyDescent="0.25">
      <c r="A264" s="149"/>
      <c r="B264" s="85" t="s">
        <v>97</v>
      </c>
      <c r="D264" s="149"/>
      <c r="E264" s="85" t="s">
        <v>537</v>
      </c>
    </row>
    <row r="265" spans="1:6" ht="18.75" customHeight="1" x14ac:dyDescent="0.25">
      <c r="A265" s="149"/>
      <c r="B265" s="85" t="s">
        <v>98</v>
      </c>
      <c r="D265" s="149"/>
      <c r="E265" s="85" t="s">
        <v>538</v>
      </c>
    </row>
    <row r="266" spans="1:6" x14ac:dyDescent="0.25">
      <c r="A266" s="149"/>
      <c r="B266" s="85" t="s">
        <v>99</v>
      </c>
      <c r="D266" s="149"/>
      <c r="E266" s="85" t="s">
        <v>539</v>
      </c>
    </row>
    <row r="267" spans="1:6" x14ac:dyDescent="0.25">
      <c r="A267" s="149"/>
      <c r="B267" s="85" t="s">
        <v>100</v>
      </c>
      <c r="D267" s="149"/>
      <c r="E267" s="85" t="s">
        <v>540</v>
      </c>
    </row>
    <row r="268" spans="1:6" ht="18.75" customHeight="1" x14ac:dyDescent="0.25">
      <c r="A268" s="149"/>
      <c r="B268" s="85" t="s">
        <v>101</v>
      </c>
    </row>
    <row r="269" spans="1:6" ht="18.75" customHeight="1" x14ac:dyDescent="0.25"/>
    <row r="270" spans="1:6" x14ac:dyDescent="0.25">
      <c r="A270" s="98" t="s">
        <v>18</v>
      </c>
      <c r="B270" s="24"/>
      <c r="C270" s="20"/>
      <c r="D270" s="20"/>
      <c r="E270" s="20"/>
      <c r="F270" s="20"/>
    </row>
    <row r="271" spans="1:6" x14ac:dyDescent="0.25">
      <c r="A271" s="227" t="s">
        <v>163</v>
      </c>
      <c r="B271" s="227"/>
      <c r="C271" s="227"/>
      <c r="D271" s="227"/>
      <c r="E271" s="227"/>
      <c r="F271" s="227"/>
    </row>
    <row r="272" spans="1:6" x14ac:dyDescent="0.25">
      <c r="A272" s="221" t="s">
        <v>388</v>
      </c>
      <c r="B272" s="221"/>
      <c r="C272" s="221"/>
      <c r="D272" s="221"/>
      <c r="E272" s="221"/>
      <c r="F272" s="221"/>
    </row>
    <row r="273" spans="1:11" ht="99.95" customHeight="1" x14ac:dyDescent="0.25">
      <c r="A273" s="400" t="s">
        <v>588</v>
      </c>
      <c r="B273" s="400"/>
      <c r="C273" s="400"/>
      <c r="D273" s="400"/>
      <c r="E273" s="400"/>
      <c r="F273" s="400"/>
    </row>
    <row r="274" spans="1:11" x14ac:dyDescent="0.25"/>
    <row r="275" spans="1:11" x14ac:dyDescent="0.25">
      <c r="A275" s="98" t="s">
        <v>19</v>
      </c>
      <c r="B275" s="20"/>
      <c r="C275" s="20"/>
      <c r="D275" s="20"/>
      <c r="E275" s="20"/>
      <c r="F275" s="20"/>
    </row>
    <row r="276" spans="1:11" x14ac:dyDescent="0.25">
      <c r="A276" s="215" t="s">
        <v>513</v>
      </c>
      <c r="B276" s="249"/>
      <c r="C276" s="249"/>
      <c r="D276" s="249"/>
      <c r="E276" s="249"/>
      <c r="F276" s="249"/>
    </row>
    <row r="277" spans="1:11" x14ac:dyDescent="0.25">
      <c r="A277" s="227" t="s">
        <v>163</v>
      </c>
      <c r="B277" s="227"/>
      <c r="C277" s="227"/>
      <c r="D277" s="227"/>
      <c r="E277" s="227"/>
      <c r="F277" s="227"/>
    </row>
    <row r="278" spans="1:11" x14ac:dyDescent="0.25">
      <c r="A278" s="221" t="s">
        <v>388</v>
      </c>
      <c r="B278" s="221"/>
      <c r="C278" s="221"/>
      <c r="D278" s="221"/>
      <c r="E278" s="221"/>
      <c r="F278" s="221"/>
    </row>
    <row r="279" spans="1:11" ht="99.95" customHeight="1" x14ac:dyDescent="0.25">
      <c r="A279" s="233" t="s">
        <v>589</v>
      </c>
      <c r="B279" s="233"/>
      <c r="C279" s="233"/>
      <c r="D279" s="233"/>
      <c r="E279" s="233"/>
      <c r="F279" s="233"/>
    </row>
    <row r="280" spans="1:11" x14ac:dyDescent="0.25">
      <c r="A280" s="136"/>
      <c r="B280" s="135"/>
      <c r="C280" s="67"/>
      <c r="D280" s="67"/>
      <c r="E280" s="67"/>
      <c r="F280" s="67"/>
    </row>
    <row r="281" spans="1:11" x14ac:dyDescent="0.25">
      <c r="A281" s="131" t="s">
        <v>381</v>
      </c>
      <c r="B281" s="20"/>
      <c r="C281" s="20"/>
      <c r="D281" s="20"/>
      <c r="E281" s="20"/>
      <c r="F281" s="20"/>
    </row>
    <row r="282" spans="1:11" ht="16.5" thickBot="1" x14ac:dyDescent="0.3">
      <c r="G282" s="17"/>
      <c r="H282" s="17"/>
      <c r="I282" s="17"/>
      <c r="J282" s="17"/>
      <c r="K282" s="17"/>
    </row>
    <row r="283" spans="1:11" ht="31.5" customHeight="1" thickBot="1" x14ac:dyDescent="0.3">
      <c r="A283" s="103"/>
      <c r="B283" s="286" t="s">
        <v>58</v>
      </c>
      <c r="C283" s="287"/>
      <c r="D283" s="230" t="s">
        <v>367</v>
      </c>
      <c r="E283" s="231"/>
      <c r="F283" s="232"/>
      <c r="G283" s="17"/>
      <c r="H283" s="17"/>
      <c r="I283" s="17"/>
      <c r="J283" s="17"/>
      <c r="K283" s="17"/>
    </row>
    <row r="284" spans="1:11" ht="37.5" customHeight="1" x14ac:dyDescent="0.25">
      <c r="A284" s="305" t="s">
        <v>382</v>
      </c>
      <c r="B284" s="88" t="s">
        <v>60</v>
      </c>
      <c r="C284" s="176" t="s">
        <v>583</v>
      </c>
      <c r="D284" s="277" t="s">
        <v>61</v>
      </c>
      <c r="E284" s="278"/>
      <c r="F284" s="279"/>
      <c r="G284" s="17"/>
      <c r="H284" s="17"/>
      <c r="I284" s="17"/>
      <c r="J284" s="17"/>
      <c r="K284" s="17"/>
    </row>
    <row r="285" spans="1:11" x14ac:dyDescent="0.25">
      <c r="A285" s="306"/>
      <c r="B285" s="89" t="s">
        <v>102</v>
      </c>
      <c r="C285" s="183" t="s">
        <v>69</v>
      </c>
      <c r="D285" s="280"/>
      <c r="E285" s="281"/>
      <c r="F285" s="282"/>
      <c r="G285" s="17"/>
      <c r="H285" s="17"/>
      <c r="I285" s="17"/>
      <c r="J285" s="17"/>
      <c r="K285" s="17"/>
    </row>
    <row r="286" spans="1:11" ht="16.5" thickBot="1" x14ac:dyDescent="0.3">
      <c r="A286" s="307"/>
      <c r="B286" s="90" t="s">
        <v>103</v>
      </c>
      <c r="C286" s="171"/>
      <c r="D286" s="283"/>
      <c r="E286" s="284"/>
      <c r="F286" s="285"/>
      <c r="G286" s="17"/>
      <c r="H286" s="17"/>
      <c r="I286" s="17"/>
      <c r="J286" s="17"/>
      <c r="K286" s="17"/>
    </row>
    <row r="287" spans="1:11" x14ac:dyDescent="0.25">
      <c r="A287" s="302" t="s">
        <v>383</v>
      </c>
      <c r="B287" s="116" t="s">
        <v>63</v>
      </c>
      <c r="C287" s="117"/>
      <c r="D287" s="354" t="s">
        <v>62</v>
      </c>
      <c r="E287" s="354"/>
      <c r="F287" s="52" t="s">
        <v>132</v>
      </c>
      <c r="G287" s="17"/>
      <c r="H287" s="17"/>
      <c r="I287" s="17"/>
      <c r="J287" s="17"/>
      <c r="K287" s="17"/>
    </row>
    <row r="288" spans="1:11" ht="53.25" customHeight="1" x14ac:dyDescent="0.25">
      <c r="A288" s="303"/>
      <c r="B288" s="89" t="s">
        <v>104</v>
      </c>
      <c r="C288" s="178" t="s">
        <v>69</v>
      </c>
      <c r="D288" s="300" t="s">
        <v>151</v>
      </c>
      <c r="E288" s="301"/>
      <c r="F288" s="158"/>
      <c r="G288" s="55"/>
      <c r="H288" s="17"/>
      <c r="I288" s="17"/>
      <c r="J288" s="17"/>
      <c r="K288" s="17"/>
    </row>
    <row r="289" spans="1:11" ht="51" customHeight="1" x14ac:dyDescent="0.25">
      <c r="A289" s="303"/>
      <c r="B289" s="89" t="s">
        <v>155</v>
      </c>
      <c r="C289" s="178" t="s">
        <v>69</v>
      </c>
      <c r="D289" s="300" t="s">
        <v>152</v>
      </c>
      <c r="E289" s="301"/>
      <c r="F289" s="158"/>
      <c r="G289" s="56"/>
      <c r="H289" s="17"/>
      <c r="I289" s="17"/>
      <c r="J289" s="17"/>
      <c r="K289" s="17"/>
    </row>
    <row r="290" spans="1:11" x14ac:dyDescent="0.25">
      <c r="A290" s="303"/>
      <c r="B290" s="118" t="s">
        <v>156</v>
      </c>
      <c r="C290" s="169"/>
      <c r="D290" s="300" t="s">
        <v>153</v>
      </c>
      <c r="E290" s="301"/>
      <c r="F290" s="158"/>
      <c r="G290" s="17"/>
      <c r="H290" s="17"/>
      <c r="I290" s="17"/>
      <c r="J290" s="17"/>
      <c r="K290" s="17"/>
    </row>
    <row r="291" spans="1:11" x14ac:dyDescent="0.25">
      <c r="A291" s="303"/>
      <c r="B291" s="119" t="s">
        <v>105</v>
      </c>
      <c r="C291" s="169"/>
      <c r="D291" s="300" t="s">
        <v>154</v>
      </c>
      <c r="E291" s="301"/>
      <c r="F291" s="158"/>
      <c r="G291" s="17"/>
      <c r="H291" s="17"/>
      <c r="I291" s="17"/>
      <c r="J291" s="17"/>
      <c r="K291" s="17"/>
    </row>
    <row r="292" spans="1:11" x14ac:dyDescent="0.25">
      <c r="A292" s="303"/>
      <c r="B292" s="120" t="s">
        <v>64</v>
      </c>
      <c r="C292" s="121"/>
      <c r="D292" s="34"/>
      <c r="E292" s="34"/>
      <c r="F292" s="35"/>
      <c r="G292" s="17"/>
      <c r="H292" s="17"/>
      <c r="I292" s="17"/>
      <c r="J292" s="17"/>
      <c r="K292" s="17"/>
    </row>
    <row r="293" spans="1:11" ht="36.75" customHeight="1" thickBot="1" x14ac:dyDescent="0.3">
      <c r="A293" s="304"/>
      <c r="B293" s="122" t="s">
        <v>396</v>
      </c>
      <c r="C293" s="170"/>
      <c r="D293" s="36"/>
      <c r="E293" s="36"/>
      <c r="F293" s="37"/>
      <c r="G293" s="17"/>
      <c r="H293" s="17"/>
      <c r="I293" s="17"/>
      <c r="J293" s="17"/>
      <c r="K293" s="17"/>
    </row>
    <row r="294" spans="1:11" ht="34.5" customHeight="1" x14ac:dyDescent="0.25">
      <c r="A294" s="302" t="s">
        <v>397</v>
      </c>
      <c r="B294" s="359" t="s">
        <v>65</v>
      </c>
      <c r="C294" s="360"/>
      <c r="D294" s="286" t="s">
        <v>162</v>
      </c>
      <c r="E294" s="287"/>
      <c r="F294" s="361"/>
      <c r="G294" s="17"/>
      <c r="H294" s="17"/>
      <c r="I294" s="17"/>
      <c r="J294" s="17"/>
      <c r="K294" s="17"/>
    </row>
    <row r="295" spans="1:11" ht="142.5" customHeight="1" x14ac:dyDescent="0.25">
      <c r="A295" s="303"/>
      <c r="B295" s="308" t="s">
        <v>600</v>
      </c>
      <c r="C295" s="309"/>
      <c r="D295" s="385" t="s">
        <v>163</v>
      </c>
      <c r="E295" s="386"/>
      <c r="F295" s="387"/>
      <c r="G295" s="17"/>
      <c r="H295" s="17"/>
      <c r="I295" s="17"/>
      <c r="J295" s="17"/>
      <c r="K295" s="17"/>
    </row>
    <row r="296" spans="1:11" ht="146.25" customHeight="1" x14ac:dyDescent="0.25">
      <c r="A296" s="303"/>
      <c r="B296" s="228" t="s">
        <v>603</v>
      </c>
      <c r="C296" s="229"/>
      <c r="D296" s="377"/>
      <c r="E296" s="378"/>
      <c r="F296" s="379"/>
      <c r="G296" s="17"/>
      <c r="H296" s="17"/>
      <c r="I296" s="17"/>
      <c r="J296" s="17"/>
      <c r="K296" s="17"/>
    </row>
    <row r="297" spans="1:11" ht="47.25" customHeight="1" thickBot="1" x14ac:dyDescent="0.3">
      <c r="A297" s="304"/>
      <c r="B297" s="57"/>
      <c r="C297" s="54"/>
      <c r="D297" s="271"/>
      <c r="E297" s="272"/>
      <c r="F297" s="273"/>
      <c r="G297" s="17"/>
      <c r="H297" s="17"/>
      <c r="I297" s="17"/>
      <c r="J297" s="17"/>
      <c r="K297" s="17"/>
    </row>
    <row r="298" spans="1:11" ht="65.45" customHeight="1" x14ac:dyDescent="0.25">
      <c r="A298" s="313" t="s">
        <v>398</v>
      </c>
      <c r="B298" s="291" t="s">
        <v>61</v>
      </c>
      <c r="C298" s="292"/>
      <c r="D298" s="310" t="s">
        <v>514</v>
      </c>
      <c r="E298" s="311"/>
      <c r="F298" s="312"/>
      <c r="G298" s="17"/>
      <c r="H298" s="17"/>
      <c r="I298" s="17"/>
      <c r="J298" s="17"/>
      <c r="K298" s="17"/>
    </row>
    <row r="299" spans="1:11" ht="116.25" customHeight="1" thickBot="1" x14ac:dyDescent="0.3">
      <c r="A299" s="314"/>
      <c r="B299" s="293"/>
      <c r="C299" s="294"/>
      <c r="D299" s="274"/>
      <c r="E299" s="275"/>
      <c r="F299" s="276"/>
      <c r="G299" s="17"/>
      <c r="H299" s="17"/>
      <c r="I299" s="17"/>
      <c r="J299" s="17"/>
      <c r="K299" s="17"/>
    </row>
    <row r="300" spans="1:11" x14ac:dyDescent="0.25"/>
    <row r="301" spans="1:11" x14ac:dyDescent="0.25">
      <c r="A301" s="20" t="s">
        <v>368</v>
      </c>
      <c r="B301" s="20"/>
      <c r="C301" s="20"/>
      <c r="D301" s="20"/>
      <c r="E301" s="20"/>
      <c r="F301" s="20"/>
    </row>
    <row r="302" spans="1:11" ht="83.45" customHeight="1" x14ac:dyDescent="0.25">
      <c r="A302" s="267"/>
      <c r="B302" s="267"/>
      <c r="C302" s="267"/>
      <c r="D302" s="267"/>
      <c r="E302" s="267"/>
      <c r="F302" s="267"/>
    </row>
    <row r="303" spans="1:11" x14ac:dyDescent="0.25"/>
    <row r="304" spans="1:11" ht="18.75" customHeight="1" x14ac:dyDescent="0.25">
      <c r="A304" s="131" t="s">
        <v>169</v>
      </c>
      <c r="B304" s="20"/>
      <c r="C304" s="20"/>
      <c r="D304" s="20"/>
      <c r="E304" s="20"/>
      <c r="F304" s="20"/>
      <c r="G304" s="17"/>
    </row>
    <row r="305" spans="1:6" ht="16.5" thickBot="1" x14ac:dyDescent="0.3">
      <c r="A305" s="68"/>
    </row>
    <row r="306" spans="1:6" x14ac:dyDescent="0.25">
      <c r="A306" s="65" t="s">
        <v>384</v>
      </c>
      <c r="B306" s="30"/>
      <c r="C306" s="30"/>
      <c r="D306" s="30"/>
      <c r="E306" s="30"/>
      <c r="F306" s="38"/>
    </row>
    <row r="307" spans="1:6" ht="18.75" customHeight="1" x14ac:dyDescent="0.25">
      <c r="A307" s="182" t="s">
        <v>69</v>
      </c>
      <c r="B307" s="79" t="s">
        <v>49</v>
      </c>
      <c r="C307" s="80"/>
      <c r="D307" s="80"/>
      <c r="E307" s="80"/>
      <c r="F307" s="91"/>
    </row>
    <row r="308" spans="1:6" x14ac:dyDescent="0.25">
      <c r="A308" s="154"/>
      <c r="B308" s="132" t="s">
        <v>50</v>
      </c>
      <c r="C308" s="80"/>
      <c r="D308" s="80"/>
      <c r="E308" s="80"/>
      <c r="F308" s="91"/>
    </row>
    <row r="309" spans="1:6" ht="18.75" customHeight="1" x14ac:dyDescent="0.25">
      <c r="A309" s="154"/>
      <c r="B309" s="132" t="s">
        <v>106</v>
      </c>
      <c r="C309" s="80"/>
      <c r="D309" s="80"/>
      <c r="E309" s="80"/>
      <c r="F309" s="91"/>
    </row>
    <row r="310" spans="1:6" ht="18.75" customHeight="1" x14ac:dyDescent="0.25">
      <c r="A310" s="104" t="s">
        <v>30</v>
      </c>
      <c r="B310" s="39"/>
      <c r="C310" s="39"/>
      <c r="D310" s="39"/>
      <c r="E310" s="39"/>
      <c r="F310" s="40"/>
    </row>
    <row r="311" spans="1:6" ht="18.75" customHeight="1" x14ac:dyDescent="0.25">
      <c r="A311" s="105" t="s">
        <v>385</v>
      </c>
      <c r="B311" s="41"/>
      <c r="C311" s="41"/>
      <c r="D311" s="41"/>
      <c r="E311" s="41"/>
      <c r="F311" s="42"/>
    </row>
    <row r="312" spans="1:6" ht="75" customHeight="1" thickBot="1" x14ac:dyDescent="0.3">
      <c r="A312" s="224" t="s">
        <v>601</v>
      </c>
      <c r="B312" s="225"/>
      <c r="C312" s="225"/>
      <c r="D312" s="225"/>
      <c r="E312" s="225"/>
      <c r="F312" s="226"/>
    </row>
    <row r="313" spans="1:6" ht="16.5" thickBot="1" x14ac:dyDescent="0.3">
      <c r="A313" s="33"/>
    </row>
    <row r="314" spans="1:6" x14ac:dyDescent="0.25">
      <c r="A314" s="65" t="s">
        <v>386</v>
      </c>
      <c r="B314" s="30"/>
      <c r="C314" s="30"/>
      <c r="D314" s="30"/>
      <c r="E314" s="30"/>
      <c r="F314" s="38"/>
    </row>
    <row r="315" spans="1:6" ht="18.75" customHeight="1" x14ac:dyDescent="0.25">
      <c r="A315" s="174"/>
      <c r="B315" s="79" t="s">
        <v>107</v>
      </c>
      <c r="C315" s="80"/>
      <c r="D315" s="80"/>
      <c r="E315" s="80"/>
      <c r="F315" s="91"/>
    </row>
    <row r="316" spans="1:6" ht="18.75" customHeight="1" x14ac:dyDescent="0.25">
      <c r="A316" s="174"/>
      <c r="B316" s="132" t="s">
        <v>108</v>
      </c>
      <c r="C316" s="80"/>
      <c r="D316" s="80"/>
      <c r="E316" s="80"/>
      <c r="F316" s="91"/>
    </row>
    <row r="317" spans="1:6" ht="18.75" customHeight="1" x14ac:dyDescent="0.25">
      <c r="A317" s="182" t="s">
        <v>69</v>
      </c>
      <c r="B317" s="132" t="s">
        <v>109</v>
      </c>
      <c r="C317" s="80"/>
      <c r="D317" s="80"/>
      <c r="E317" s="80"/>
      <c r="F317" s="91"/>
    </row>
    <row r="318" spans="1:6" ht="19.5" customHeight="1" thickBot="1" x14ac:dyDescent="0.3">
      <c r="A318" s="175"/>
      <c r="B318" s="92" t="s">
        <v>110</v>
      </c>
      <c r="C318" s="93"/>
      <c r="D318" s="93"/>
      <c r="E318" s="93"/>
      <c r="F318" s="94"/>
    </row>
    <row r="319" spans="1:6" ht="18.75" customHeight="1" x14ac:dyDescent="0.25">
      <c r="A319" s="33"/>
    </row>
    <row r="320" spans="1:6" ht="29.25" customHeight="1" x14ac:dyDescent="0.25">
      <c r="A320" s="98" t="s">
        <v>532</v>
      </c>
      <c r="B320" s="20"/>
      <c r="C320" s="61"/>
      <c r="D320" s="23"/>
      <c r="E320" s="23"/>
      <c r="F320" s="23"/>
    </row>
    <row r="321" spans="1:14" x14ac:dyDescent="0.25">
      <c r="A321" s="33"/>
      <c r="C321" s="33"/>
    </row>
    <row r="322" spans="1:14" x14ac:dyDescent="0.25"/>
    <row r="323" spans="1:14" x14ac:dyDescent="0.25">
      <c r="A323" s="131" t="s">
        <v>170</v>
      </c>
      <c r="B323" s="20"/>
      <c r="C323" s="20"/>
      <c r="D323" s="20"/>
      <c r="E323" s="20"/>
      <c r="F323" s="20"/>
    </row>
    <row r="324" spans="1:14" x14ac:dyDescent="0.25">
      <c r="D324" s="69"/>
      <c r="E324" s="69"/>
      <c r="F324" s="69"/>
      <c r="G324" s="69"/>
      <c r="H324" s="69"/>
      <c r="I324" s="69"/>
      <c r="J324" s="69"/>
      <c r="K324" s="69"/>
      <c r="L324" s="69"/>
      <c r="M324" s="69"/>
      <c r="N324" s="69"/>
    </row>
    <row r="325" spans="1:14" x14ac:dyDescent="0.25">
      <c r="A325" s="131" t="s">
        <v>387</v>
      </c>
      <c r="B325" s="20"/>
      <c r="C325" s="20"/>
      <c r="D325" s="20"/>
      <c r="E325" s="20"/>
      <c r="F325" s="20"/>
    </row>
    <row r="326" spans="1:14" ht="16.5" thickBot="1" x14ac:dyDescent="0.3">
      <c r="A326" s="16"/>
      <c r="B326" s="17"/>
      <c r="C326" s="17"/>
      <c r="D326" s="17"/>
      <c r="E326" s="17"/>
      <c r="F326" s="17"/>
    </row>
    <row r="327" spans="1:14" x14ac:dyDescent="0.25">
      <c r="A327" s="291" t="s">
        <v>139</v>
      </c>
      <c r="B327" s="292"/>
      <c r="C327" s="29"/>
      <c r="D327" s="30"/>
      <c r="E327" s="53" t="s">
        <v>68</v>
      </c>
      <c r="F327" s="394"/>
    </row>
    <row r="328" spans="1:14" ht="15" customHeight="1" x14ac:dyDescent="0.25">
      <c r="A328" s="295"/>
      <c r="B328" s="296"/>
      <c r="C328" s="264" t="s">
        <v>111</v>
      </c>
      <c r="D328" s="265"/>
      <c r="E328" s="160"/>
      <c r="F328" s="395"/>
    </row>
    <row r="329" spans="1:14" ht="30" customHeight="1" x14ac:dyDescent="0.25">
      <c r="A329" s="295"/>
      <c r="B329" s="296"/>
      <c r="C329" s="264" t="s">
        <v>112</v>
      </c>
      <c r="D329" s="265"/>
      <c r="E329" s="152"/>
      <c r="F329" s="395"/>
    </row>
    <row r="330" spans="1:14" ht="33.75" customHeight="1" x14ac:dyDescent="0.25">
      <c r="A330" s="295"/>
      <c r="B330" s="296"/>
      <c r="C330" s="264" t="s">
        <v>113</v>
      </c>
      <c r="D330" s="265"/>
      <c r="E330" s="152"/>
      <c r="F330" s="395"/>
    </row>
    <row r="331" spans="1:14" ht="18.75" customHeight="1" x14ac:dyDescent="0.25">
      <c r="A331" s="108"/>
      <c r="B331" s="109"/>
      <c r="C331" s="389"/>
      <c r="D331" s="390"/>
      <c r="E331" s="70"/>
      <c r="F331" s="396"/>
    </row>
    <row r="332" spans="1:14" ht="85.5" customHeight="1" thickBot="1" x14ac:dyDescent="0.3">
      <c r="A332" s="391" t="s">
        <v>44</v>
      </c>
      <c r="B332" s="392"/>
      <c r="C332" s="297"/>
      <c r="D332" s="298"/>
      <c r="E332" s="298"/>
      <c r="F332" s="299"/>
      <c r="G332" s="17"/>
    </row>
    <row r="333" spans="1:14" ht="38.25" customHeight="1" thickBot="1" x14ac:dyDescent="0.3">
      <c r="A333" s="357" t="s">
        <v>31</v>
      </c>
      <c r="B333" s="358"/>
      <c r="C333" s="288"/>
      <c r="D333" s="289"/>
      <c r="E333" s="289"/>
      <c r="F333" s="290"/>
    </row>
    <row r="334" spans="1:14" x14ac:dyDescent="0.25"/>
    <row r="335" spans="1:14" x14ac:dyDescent="0.25">
      <c r="A335" s="131" t="s">
        <v>399</v>
      </c>
      <c r="B335" s="60"/>
      <c r="C335" s="60"/>
      <c r="D335" s="20"/>
      <c r="E335" s="20"/>
      <c r="F335" s="20"/>
      <c r="G335" s="17"/>
    </row>
    <row r="336" spans="1:14" ht="16.5" thickBot="1" x14ac:dyDescent="0.3">
      <c r="G336" s="17"/>
    </row>
    <row r="337" spans="1:17" ht="65.25" customHeight="1" thickBot="1" x14ac:dyDescent="0.3">
      <c r="A337" s="357" t="s">
        <v>32</v>
      </c>
      <c r="B337" s="393"/>
      <c r="C337" s="288"/>
      <c r="D337" s="289"/>
      <c r="E337" s="289"/>
      <c r="F337" s="290"/>
      <c r="G337" s="17"/>
    </row>
    <row r="338" spans="1:17" ht="16.5" thickBot="1" x14ac:dyDescent="0.3">
      <c r="A338" s="295" t="s">
        <v>157</v>
      </c>
      <c r="B338" s="380"/>
      <c r="C338" s="71"/>
      <c r="D338" s="43"/>
      <c r="E338" s="43"/>
      <c r="F338" s="44"/>
      <c r="G338" s="17"/>
    </row>
    <row r="339" spans="1:17" x14ac:dyDescent="0.25">
      <c r="A339" s="295"/>
      <c r="B339" s="296"/>
      <c r="C339" s="72" t="s">
        <v>158</v>
      </c>
      <c r="D339" s="72"/>
      <c r="E339" s="72"/>
      <c r="F339" s="73"/>
      <c r="G339" s="17"/>
    </row>
    <row r="340" spans="1:17" ht="51" customHeight="1" x14ac:dyDescent="0.25">
      <c r="A340" s="295"/>
      <c r="B340" s="296"/>
      <c r="C340" s="355" t="s">
        <v>33</v>
      </c>
      <c r="D340" s="356"/>
      <c r="E340" s="356"/>
      <c r="F340" s="74"/>
      <c r="G340" s="17"/>
    </row>
    <row r="341" spans="1:17" ht="61.5" customHeight="1" thickBot="1" x14ac:dyDescent="0.3">
      <c r="A341" s="293"/>
      <c r="B341" s="294"/>
      <c r="C341" s="362" t="s">
        <v>34</v>
      </c>
      <c r="D341" s="363"/>
      <c r="E341" s="363"/>
      <c r="F341" s="75"/>
      <c r="G341" s="17"/>
    </row>
    <row r="342" spans="1:17" x14ac:dyDescent="0.25"/>
    <row r="343" spans="1:17" ht="15" customHeight="1" x14ac:dyDescent="0.25"/>
    <row r="344" spans="1:17" x14ac:dyDescent="0.25">
      <c r="A344" s="266" t="s">
        <v>400</v>
      </c>
      <c r="B344" s="266"/>
      <c r="C344" s="266"/>
      <c r="D344" s="266"/>
      <c r="E344" s="266"/>
      <c r="F344" s="266"/>
      <c r="G344" s="64"/>
      <c r="H344" s="64"/>
      <c r="I344" s="64"/>
      <c r="J344" s="64"/>
      <c r="K344" s="64"/>
      <c r="L344" s="64"/>
      <c r="M344" s="64"/>
      <c r="N344" s="64"/>
      <c r="O344" s="64"/>
      <c r="P344" s="64"/>
      <c r="Q344" s="64"/>
    </row>
    <row r="345" spans="1:17" ht="16.5" thickBot="1" x14ac:dyDescent="0.3">
      <c r="A345" s="68"/>
      <c r="B345" s="68"/>
      <c r="C345" s="68"/>
    </row>
    <row r="346" spans="1:17" ht="56.25" customHeight="1" thickBot="1" x14ac:dyDescent="0.3">
      <c r="A346" s="268" t="s">
        <v>515</v>
      </c>
      <c r="B346" s="269"/>
      <c r="C346" s="270"/>
      <c r="D346" s="288"/>
      <c r="E346" s="289"/>
      <c r="F346" s="290"/>
    </row>
    <row r="347" spans="1:17" ht="99.75" customHeight="1" thickBot="1" x14ac:dyDescent="0.3">
      <c r="A347" s="268" t="s">
        <v>35</v>
      </c>
      <c r="B347" s="269"/>
      <c r="C347" s="270"/>
      <c r="D347" s="288"/>
      <c r="E347" s="289"/>
      <c r="F347" s="290"/>
    </row>
    <row r="348" spans="1:17" x14ac:dyDescent="0.25">
      <c r="A348" s="364" t="s">
        <v>36</v>
      </c>
      <c r="B348" s="365"/>
      <c r="C348" s="366"/>
      <c r="D348" s="77"/>
      <c r="E348" s="78" t="s">
        <v>115</v>
      </c>
      <c r="F348" s="38"/>
    </row>
    <row r="349" spans="1:17" x14ac:dyDescent="0.25">
      <c r="A349" s="367"/>
      <c r="B349" s="368"/>
      <c r="C349" s="369"/>
      <c r="D349" s="58"/>
      <c r="E349" s="76" t="s">
        <v>116</v>
      </c>
      <c r="F349" s="22"/>
    </row>
    <row r="350" spans="1:17" ht="30.75" customHeight="1" thickBot="1" x14ac:dyDescent="0.3">
      <c r="A350" s="367"/>
      <c r="B350" s="368"/>
      <c r="C350" s="369"/>
      <c r="D350" s="295" t="s">
        <v>37</v>
      </c>
      <c r="E350" s="380"/>
      <c r="F350" s="296"/>
    </row>
    <row r="351" spans="1:17" ht="35.25" customHeight="1" thickBot="1" x14ac:dyDescent="0.3">
      <c r="A351" s="370"/>
      <c r="B351" s="371"/>
      <c r="C351" s="371"/>
      <c r="D351" s="288"/>
      <c r="E351" s="289"/>
      <c r="F351" s="290"/>
    </row>
    <row r="352" spans="1:17" x14ac:dyDescent="0.25">
      <c r="A352" s="364" t="s">
        <v>38</v>
      </c>
      <c r="B352" s="365"/>
      <c r="C352" s="365"/>
      <c r="D352" s="77"/>
      <c r="E352" s="381" t="s">
        <v>117</v>
      </c>
      <c r="F352" s="382"/>
    </row>
    <row r="353" spans="1:17" ht="50.1" customHeight="1" x14ac:dyDescent="0.25">
      <c r="A353" s="367"/>
      <c r="B353" s="368"/>
      <c r="C353" s="368"/>
      <c r="D353" s="350"/>
      <c r="E353" s="351"/>
      <c r="F353" s="352"/>
    </row>
    <row r="354" spans="1:17" ht="15.75" customHeight="1" thickBot="1" x14ac:dyDescent="0.3">
      <c r="A354" s="370"/>
      <c r="B354" s="371"/>
      <c r="C354" s="371"/>
      <c r="D354" s="59"/>
      <c r="E354" s="383" t="s">
        <v>50</v>
      </c>
      <c r="F354" s="384"/>
    </row>
    <row r="355" spans="1:17" x14ac:dyDescent="0.25">
      <c r="A355" s="33"/>
      <c r="B355" s="18"/>
      <c r="C355" s="18"/>
    </row>
    <row r="356" spans="1:17" x14ac:dyDescent="0.25">
      <c r="A356" s="33"/>
      <c r="B356" s="18"/>
      <c r="C356" s="18"/>
    </row>
    <row r="357" spans="1:17" x14ac:dyDescent="0.25">
      <c r="A357" s="266" t="s">
        <v>401</v>
      </c>
      <c r="B357" s="266"/>
      <c r="C357" s="266"/>
      <c r="D357" s="266"/>
      <c r="E357" s="266"/>
      <c r="F357" s="266"/>
      <c r="G357" s="64"/>
      <c r="H357" s="64"/>
      <c r="I357" s="64"/>
      <c r="J357" s="64"/>
      <c r="K357" s="64"/>
      <c r="L357" s="64"/>
      <c r="M357" s="64"/>
      <c r="N357" s="64"/>
      <c r="O357" s="64"/>
      <c r="P357" s="64"/>
      <c r="Q357" s="64"/>
    </row>
    <row r="358" spans="1:17" ht="99" customHeight="1" thickBot="1" x14ac:dyDescent="0.3">
      <c r="A358" s="388"/>
      <c r="B358" s="298"/>
      <c r="C358" s="298"/>
      <c r="D358" s="298"/>
      <c r="E358" s="298"/>
      <c r="F358" s="299"/>
    </row>
    <row r="359" spans="1:17" x14ac:dyDescent="0.25">
      <c r="A359" s="33"/>
      <c r="B359" s="18"/>
      <c r="C359" s="18"/>
    </row>
    <row r="360" spans="1:17" x14ac:dyDescent="0.25">
      <c r="A360" s="131" t="s">
        <v>171</v>
      </c>
      <c r="B360" s="60"/>
      <c r="C360" s="60"/>
      <c r="D360" s="60"/>
      <c r="E360" s="60"/>
      <c r="F360" s="60"/>
      <c r="G360" s="64"/>
      <c r="H360" s="64"/>
      <c r="I360" s="64"/>
      <c r="J360" s="64"/>
      <c r="K360" s="64"/>
      <c r="L360" s="64"/>
      <c r="M360" s="64"/>
      <c r="N360" s="64"/>
      <c r="O360" s="64"/>
      <c r="P360" s="64"/>
      <c r="Q360" s="64"/>
    </row>
    <row r="361" spans="1:17" x14ac:dyDescent="0.25">
      <c r="A361" s="68"/>
      <c r="B361" s="68"/>
      <c r="C361" s="68"/>
      <c r="D361" s="68"/>
      <c r="E361" s="68"/>
    </row>
    <row r="362" spans="1:17" x14ac:dyDescent="0.25">
      <c r="A362" s="106" t="s">
        <v>145</v>
      </c>
      <c r="B362" s="84"/>
      <c r="C362" s="84"/>
      <c r="D362" s="84"/>
      <c r="E362" s="84"/>
      <c r="F362" s="84"/>
      <c r="G362" s="45"/>
      <c r="H362" s="45"/>
      <c r="I362" s="45"/>
      <c r="J362" s="45"/>
      <c r="K362" s="45"/>
      <c r="L362" s="45"/>
      <c r="M362" s="45"/>
      <c r="N362" s="45"/>
      <c r="O362" s="45"/>
      <c r="P362" s="45"/>
      <c r="Q362" s="45"/>
    </row>
    <row r="363" spans="1:17" x14ac:dyDescent="0.25">
      <c r="A363" s="101"/>
      <c r="B363" s="45"/>
      <c r="C363" s="45"/>
      <c r="D363" s="45"/>
      <c r="E363" s="45"/>
      <c r="F363" s="45"/>
      <c r="G363" s="45"/>
      <c r="H363" s="45"/>
      <c r="I363" s="45"/>
      <c r="J363" s="45"/>
      <c r="K363" s="45"/>
      <c r="L363" s="45"/>
      <c r="M363" s="45"/>
      <c r="N363" s="45"/>
      <c r="O363" s="45"/>
      <c r="P363" s="45"/>
      <c r="Q363" s="45"/>
    </row>
    <row r="364" spans="1:17" ht="18.75" customHeight="1" x14ac:dyDescent="0.25">
      <c r="A364" s="154"/>
      <c r="B364" s="262" t="s">
        <v>118</v>
      </c>
      <c r="C364" s="262"/>
      <c r="D364" s="262"/>
      <c r="E364" s="262"/>
      <c r="F364" s="262"/>
    </row>
    <row r="365" spans="1:17" ht="18.75" customHeight="1" x14ac:dyDescent="0.25">
      <c r="A365" s="154"/>
      <c r="B365" s="262" t="s">
        <v>119</v>
      </c>
      <c r="C365" s="262"/>
      <c r="D365" s="262"/>
      <c r="E365" s="262"/>
      <c r="F365" s="262"/>
    </row>
    <row r="366" spans="1:17" ht="18.75" customHeight="1" x14ac:dyDescent="0.25">
      <c r="A366" s="154"/>
      <c r="B366" s="262" t="s">
        <v>120</v>
      </c>
      <c r="C366" s="262"/>
      <c r="D366" s="262"/>
      <c r="E366" s="262"/>
      <c r="F366" s="262"/>
    </row>
    <row r="367" spans="1:17" ht="18.75" customHeight="1" x14ac:dyDescent="0.25">
      <c r="A367" s="154"/>
      <c r="B367" s="262" t="s">
        <v>121</v>
      </c>
      <c r="C367" s="262"/>
      <c r="D367" s="262"/>
      <c r="E367" s="262"/>
      <c r="F367" s="262"/>
    </row>
    <row r="368" spans="1:17" ht="18.75" customHeight="1" x14ac:dyDescent="0.25">
      <c r="A368" s="154"/>
      <c r="B368" s="262" t="s">
        <v>122</v>
      </c>
      <c r="C368" s="262"/>
      <c r="D368" s="262"/>
      <c r="E368" s="262"/>
      <c r="F368" s="262"/>
    </row>
    <row r="369" spans="1:6" ht="18.75" customHeight="1" x14ac:dyDescent="0.25">
      <c r="A369" s="154"/>
      <c r="B369" s="262" t="s">
        <v>123</v>
      </c>
      <c r="C369" s="262"/>
      <c r="D369" s="262"/>
      <c r="E369" s="262"/>
      <c r="F369" s="262"/>
    </row>
    <row r="370" spans="1:6" ht="18.75" customHeight="1" x14ac:dyDescent="0.25">
      <c r="A370" s="154"/>
      <c r="B370" s="262" t="s">
        <v>124</v>
      </c>
      <c r="C370" s="262"/>
      <c r="D370" s="262"/>
      <c r="E370" s="262"/>
      <c r="F370" s="262"/>
    </row>
    <row r="371" spans="1:6" ht="18.75" customHeight="1" x14ac:dyDescent="0.25">
      <c r="A371" s="182" t="s">
        <v>69</v>
      </c>
      <c r="B371" s="262" t="s">
        <v>125</v>
      </c>
      <c r="C371" s="262"/>
      <c r="D371" s="262"/>
      <c r="E371" s="262"/>
      <c r="F371" s="262"/>
    </row>
    <row r="372" spans="1:6" ht="18.75" customHeight="1" x14ac:dyDescent="0.25">
      <c r="A372" s="154"/>
      <c r="B372" s="262" t="s">
        <v>126</v>
      </c>
      <c r="C372" s="262"/>
      <c r="D372" s="262"/>
      <c r="E372" s="262"/>
      <c r="F372" s="262"/>
    </row>
    <row r="373" spans="1:6" ht="18.75" customHeight="1" x14ac:dyDescent="0.25">
      <c r="A373" s="154"/>
      <c r="B373" s="262" t="s">
        <v>127</v>
      </c>
      <c r="C373" s="262"/>
      <c r="D373" s="262"/>
      <c r="E373" s="262"/>
      <c r="F373" s="262"/>
    </row>
    <row r="374" spans="1:6" ht="18.75" customHeight="1" x14ac:dyDescent="0.25">
      <c r="A374" s="182" t="s">
        <v>69</v>
      </c>
      <c r="B374" s="262" t="s">
        <v>128</v>
      </c>
      <c r="C374" s="262"/>
      <c r="D374" s="262"/>
      <c r="E374" s="262"/>
      <c r="F374" s="262"/>
    </row>
    <row r="375" spans="1:6" ht="18.75" customHeight="1" x14ac:dyDescent="0.25">
      <c r="A375" s="154"/>
      <c r="B375" s="262" t="s">
        <v>129</v>
      </c>
      <c r="C375" s="262"/>
      <c r="D375" s="262"/>
      <c r="E375" s="262"/>
      <c r="F375" s="262"/>
    </row>
    <row r="376" spans="1:6" ht="18.75" customHeight="1" x14ac:dyDescent="0.25">
      <c r="A376" s="154"/>
      <c r="B376" s="262" t="s">
        <v>130</v>
      </c>
      <c r="C376" s="262"/>
      <c r="D376" s="262"/>
      <c r="E376" s="262"/>
      <c r="F376" s="262"/>
    </row>
    <row r="377" spans="1:6" x14ac:dyDescent="0.25"/>
    <row r="378" spans="1:6" ht="37.5" customHeight="1" x14ac:dyDescent="0.25">
      <c r="A378" s="316" t="s">
        <v>402</v>
      </c>
      <c r="B378" s="316"/>
      <c r="C378" s="316"/>
      <c r="D378" s="316"/>
      <c r="E378" s="316"/>
      <c r="F378" s="316"/>
    </row>
    <row r="379" spans="1:6" ht="152.25" customHeight="1" x14ac:dyDescent="0.25">
      <c r="A379" s="349" t="s">
        <v>590</v>
      </c>
      <c r="B379" s="233"/>
      <c r="C379" s="233"/>
      <c r="D379" s="233"/>
      <c r="E379" s="233"/>
      <c r="F379" s="233"/>
    </row>
    <row r="380" spans="1:6" x14ac:dyDescent="0.25"/>
    <row r="381" spans="1:6" x14ac:dyDescent="0.25">
      <c r="A381" s="33"/>
    </row>
    <row r="382" spans="1:6" ht="75" customHeight="1" x14ac:dyDescent="0.25">
      <c r="A382" s="345" t="s">
        <v>403</v>
      </c>
      <c r="B382" s="345"/>
      <c r="C382" s="345"/>
      <c r="D382" s="345"/>
      <c r="E382" s="345"/>
      <c r="F382" s="345"/>
    </row>
    <row r="383" spans="1:6" x14ac:dyDescent="0.25">
      <c r="A383" s="33"/>
      <c r="B383" s="18"/>
      <c r="C383" s="18"/>
    </row>
    <row r="384" spans="1:6" ht="31.5" x14ac:dyDescent="0.25">
      <c r="A384" s="162" t="s">
        <v>545</v>
      </c>
      <c r="B384" s="162" t="s">
        <v>546</v>
      </c>
      <c r="C384" s="162" t="s">
        <v>547</v>
      </c>
      <c r="D384" s="162" t="s">
        <v>541</v>
      </c>
      <c r="E384" s="162" t="s">
        <v>542</v>
      </c>
      <c r="F384" s="162" t="s">
        <v>543</v>
      </c>
    </row>
    <row r="385" spans="1:6" ht="69" customHeight="1" x14ac:dyDescent="0.25">
      <c r="A385" s="168"/>
      <c r="B385" s="164" t="s">
        <v>548</v>
      </c>
      <c r="C385" s="165" t="s">
        <v>549</v>
      </c>
      <c r="D385" s="163"/>
      <c r="E385" s="166">
        <v>0.2</v>
      </c>
      <c r="F385" s="166">
        <v>0.85</v>
      </c>
    </row>
    <row r="386" spans="1:6" ht="47.25" x14ac:dyDescent="0.25">
      <c r="A386" s="168"/>
      <c r="B386" s="164" t="s">
        <v>550</v>
      </c>
      <c r="C386" s="165" t="s">
        <v>551</v>
      </c>
      <c r="D386" s="163"/>
      <c r="E386" s="166">
        <v>0.2</v>
      </c>
      <c r="F386" s="166">
        <v>0.8</v>
      </c>
    </row>
    <row r="387" spans="1:6" x14ac:dyDescent="0.25">
      <c r="A387" s="168"/>
      <c r="B387" s="164" t="s">
        <v>552</v>
      </c>
      <c r="C387" s="165" t="s">
        <v>553</v>
      </c>
      <c r="D387" s="163"/>
      <c r="E387" s="166">
        <v>0.2</v>
      </c>
      <c r="F387" s="166">
        <v>0.6</v>
      </c>
    </row>
    <row r="388" spans="1:6" x14ac:dyDescent="0.25">
      <c r="A388" s="168"/>
      <c r="B388" s="164" t="s">
        <v>554</v>
      </c>
      <c r="C388" s="165" t="s">
        <v>555</v>
      </c>
      <c r="D388" s="163"/>
      <c r="E388" s="166">
        <v>0.2</v>
      </c>
      <c r="F388" s="166">
        <v>0.43</v>
      </c>
    </row>
    <row r="389" spans="1:6" ht="31.5" x14ac:dyDescent="0.25">
      <c r="A389" s="168"/>
      <c r="B389" s="164" t="s">
        <v>556</v>
      </c>
      <c r="C389" s="165" t="s">
        <v>557</v>
      </c>
      <c r="D389" s="163"/>
      <c r="E389" s="166">
        <v>0.2</v>
      </c>
      <c r="F389" s="166">
        <v>0.65</v>
      </c>
    </row>
    <row r="390" spans="1:6" ht="141.75" x14ac:dyDescent="0.25">
      <c r="A390" s="168"/>
      <c r="B390" s="164" t="s">
        <v>558</v>
      </c>
      <c r="C390" s="165" t="s">
        <v>559</v>
      </c>
      <c r="D390" s="184">
        <v>0.8</v>
      </c>
      <c r="E390" s="166">
        <v>0.2</v>
      </c>
      <c r="F390" s="166">
        <v>0.8</v>
      </c>
    </row>
    <row r="391" spans="1:6" ht="159.75" customHeight="1" x14ac:dyDescent="0.25">
      <c r="A391" s="168"/>
      <c r="B391" s="164" t="s">
        <v>560</v>
      </c>
      <c r="C391" s="165" t="s">
        <v>561</v>
      </c>
      <c r="D391" s="163"/>
      <c r="E391" s="166">
        <v>0.2</v>
      </c>
      <c r="F391" s="166">
        <v>0.8</v>
      </c>
    </row>
    <row r="392" spans="1:6" x14ac:dyDescent="0.25">
      <c r="A392" s="168"/>
      <c r="B392" s="164" t="s">
        <v>562</v>
      </c>
      <c r="C392" s="165" t="s">
        <v>563</v>
      </c>
      <c r="D392" s="163"/>
      <c r="E392" s="166">
        <v>0.2</v>
      </c>
      <c r="F392" s="166">
        <v>0.8</v>
      </c>
    </row>
    <row r="393" spans="1:6" ht="31.5" x14ac:dyDescent="0.25">
      <c r="A393" s="168"/>
      <c r="B393" s="164" t="s">
        <v>564</v>
      </c>
      <c r="C393" s="165" t="s">
        <v>565</v>
      </c>
      <c r="D393" s="163"/>
      <c r="E393" s="166">
        <v>0.2</v>
      </c>
      <c r="F393" s="166">
        <v>0.8</v>
      </c>
    </row>
    <row r="394" spans="1:6" hidden="1" x14ac:dyDescent="0.25">
      <c r="A394" s="167"/>
      <c r="B394" s="167"/>
      <c r="C394" s="167"/>
      <c r="D394" s="167"/>
      <c r="E394" s="167"/>
      <c r="F394"/>
    </row>
    <row r="395" spans="1:6" hidden="1" x14ac:dyDescent="0.25">
      <c r="A395" s="161"/>
      <c r="B395" s="161"/>
      <c r="C395" s="161"/>
      <c r="D395" s="161"/>
      <c r="E395" s="161"/>
      <c r="F395"/>
    </row>
    <row r="396" spans="1:6" hidden="1" x14ac:dyDescent="0.25">
      <c r="A396" s="161"/>
      <c r="B396" s="161"/>
      <c r="C396" s="161"/>
      <c r="D396" s="161"/>
      <c r="E396" s="161"/>
      <c r="F396"/>
    </row>
    <row r="397" spans="1:6" hidden="1" x14ac:dyDescent="0.25">
      <c r="A397" s="161"/>
      <c r="B397" s="161"/>
      <c r="C397" s="161"/>
      <c r="D397" s="161"/>
      <c r="E397" s="161"/>
      <c r="F397"/>
    </row>
    <row r="398" spans="1:6" hidden="1" x14ac:dyDescent="0.25">
      <c r="A398" s="161"/>
      <c r="B398" s="161"/>
      <c r="C398" s="161"/>
      <c r="D398" s="161"/>
      <c r="E398" s="161"/>
      <c r="F398"/>
    </row>
    <row r="399" spans="1:6" hidden="1" x14ac:dyDescent="0.25">
      <c r="A399" s="161"/>
      <c r="B399" s="161"/>
      <c r="C399" s="161"/>
      <c r="D399" s="161"/>
      <c r="E399" s="161"/>
      <c r="F399"/>
    </row>
    <row r="400" spans="1:6" hidden="1" x14ac:dyDescent="0.25">
      <c r="A400" s="161"/>
      <c r="B400" s="161"/>
      <c r="C400" s="161"/>
      <c r="D400" s="161"/>
      <c r="E400" s="161"/>
      <c r="F400"/>
    </row>
    <row r="401" spans="1:6" hidden="1" x14ac:dyDescent="0.25">
      <c r="A401" s="161"/>
      <c r="B401" s="161"/>
      <c r="C401" s="161"/>
      <c r="D401" s="161"/>
      <c r="E401" s="161"/>
      <c r="F401"/>
    </row>
    <row r="402" spans="1:6" hidden="1" x14ac:dyDescent="0.25">
      <c r="A402" s="161"/>
      <c r="B402" s="161"/>
      <c r="C402" s="161"/>
      <c r="D402" s="161"/>
      <c r="E402" s="161"/>
      <c r="F402"/>
    </row>
    <row r="403" spans="1:6" hidden="1" x14ac:dyDescent="0.25">
      <c r="A403" s="161"/>
      <c r="B403" s="161"/>
      <c r="C403" s="161"/>
      <c r="D403" s="161"/>
      <c r="E403" s="161"/>
      <c r="F403"/>
    </row>
    <row r="404" spans="1:6" hidden="1" x14ac:dyDescent="0.25">
      <c r="A404" s="161"/>
      <c r="B404" s="161"/>
      <c r="C404" s="161"/>
      <c r="D404" s="161"/>
      <c r="E404" s="161"/>
      <c r="F404"/>
    </row>
    <row r="405" spans="1:6" hidden="1" x14ac:dyDescent="0.25">
      <c r="A405" s="161"/>
      <c r="B405" s="161"/>
      <c r="C405" s="161"/>
      <c r="D405" s="161"/>
      <c r="E405" s="161"/>
      <c r="F405"/>
    </row>
    <row r="406" spans="1:6" hidden="1" x14ac:dyDescent="0.25">
      <c r="A406" s="161"/>
      <c r="B406" s="161"/>
      <c r="C406" s="161"/>
      <c r="D406" s="161"/>
      <c r="E406" s="161"/>
      <c r="F406"/>
    </row>
    <row r="407" spans="1:6" hidden="1" x14ac:dyDescent="0.25">
      <c r="A407" s="161"/>
      <c r="B407" s="161"/>
      <c r="C407" s="161"/>
      <c r="D407" s="161"/>
      <c r="E407" s="161"/>
      <c r="F407"/>
    </row>
    <row r="408" spans="1:6" hidden="1" x14ac:dyDescent="0.25">
      <c r="A408" s="161"/>
      <c r="B408" s="161"/>
      <c r="C408" s="161"/>
      <c r="D408" s="161"/>
      <c r="E408" s="161"/>
      <c r="F408"/>
    </row>
    <row r="409" spans="1:6" hidden="1" x14ac:dyDescent="0.25">
      <c r="A409" s="161"/>
      <c r="B409" s="161"/>
      <c r="C409" s="161"/>
      <c r="D409" s="161"/>
      <c r="E409" s="161"/>
      <c r="F409"/>
    </row>
    <row r="410" spans="1:6" hidden="1" x14ac:dyDescent="0.25">
      <c r="A410" s="161"/>
      <c r="B410" s="161"/>
      <c r="C410" s="161"/>
      <c r="D410" s="161"/>
      <c r="E410" s="161"/>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s>
  <conditionalFormatting sqref="C5">
    <cfRule type="containsText" dxfId="7"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dataValidation allowBlank="1" showInputMessage="1" showErrorMessage="1" prompt="Defina los beneficiarios admisibles y los criterios de admisibilidad específicos cuando sea pertinente, en relación con el beneficiario y la superficie. " sqref="G215:Q215 A215"/>
    <dataValidation allowBlank="1" showInputMessage="1" showErrorMessage="1" prompt="Defina el tipo de ayuda (no SIGC) o compromisos admisibles (SIGC) y otras obligaciones." sqref="A218:A219"/>
    <dataValidation allowBlank="1" showInputMessage="1" showErrorMessage="1" prompt="Introduzca los criterios de admisibilidad relacionados con las regiones, para cada región en cuestión, cuando proceda." sqref="A225"/>
    <dataValidation allowBlank="1" showInputMessage="1" showErrorMessage="1" prompt="Inserte el listado de normas nacionales obligatorias pertinentes" sqref="A273"/>
    <dataValidation allowBlank="1" showInputMessage="1" showErrorMessage="1" prompt="Introduzca el vínculo entre la BCAM, RLG y normas nacionales con la intervención " sqref="A279"/>
    <dataValidation allowBlank="1" showInputMessage="1" showErrorMessage="1" prompt="Introduzca una explicación sobre las actividades de apoyo que quedan fuera del ámbito de aplicación del artículo 422 del TFUE" sqref="A312"/>
    <dataValidation allowBlank="1" showInputMessage="1" showErrorMessage="1" prompt="Introduzca una explicación de la forma en que la intervención respeta las disposiciones pertinentes del Anexo 2 del Acuerdo sobre la agricultura de la OMC " sqref="A379"/>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3:Q233 D232:D233"/>
    <dataValidation allowBlank="1" showInputMessage="1" showErrorMessage="1" prompt="Inserte aquí el enlace a la lista nacional de las unidades administrativas locales pertinentes designadas y a los mapas de las ZLN" sqref="E238"/>
    <dataValidation allowBlank="1" showInputMessage="1" showErrorMessage="1" prompt="Inserte aquí el respectivo enlace" sqref="E239:E240 E242"/>
    <dataValidation allowBlank="1" showInputMessage="1" showErrorMessage="1" prompt="Proporcione una justificación para todos los porcentajes que superen el  65% (en caso de Art.68)" sqref="B296"/>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dataValidation allowBlank="1" showInputMessage="1" showErrorMessage="1" prompt="Introduzca la base para su justificación" sqref="C293"/>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dataValidation allowBlank="1" showInputMessage="1" showErrorMessage="1" prompt="Introduzca el número de casos de AE" sqref="C320"/>
    <dataValidation allowBlank="1" showInputMessage="1" showErrorMessage="1" prompt="Introduzca la explicación" sqref="C332 G332:Q332"/>
    <dataValidation allowBlank="1" showInputMessage="1" showErrorMessage="1" prompt="Introduzca la duración de los contratos" sqref="C333 G333:Q333"/>
    <dataValidation allowBlank="1" showInputMessage="1" showErrorMessage="1" prompt="Introduzca qué no es admisible para la ayuda" sqref="C337"/>
    <dataValidation allowBlank="1" showInputMessage="1" showErrorMessage="1" prompt="Introduzca el ahorro potencial de agua requerido (%) (opcional)" sqref="F340"/>
    <dataValidation allowBlank="1" showInputMessage="1" showErrorMessage="1" prompt="Introduzca el/los requisito(s) para una reducción efectiva en el uso de agua (%) (opcional)" sqref="F341"/>
    <dataValidation allowBlank="1" showInputMessage="1" showErrorMessage="1" prompt="Introduzca el valor añadido del método LEADER" sqref="D346"/>
    <dataValidation allowBlank="1" showInputMessage="1" showErrorMessage="1" prompt="Introduzca una descripción de cómo se garantizarán los requisitos y principios básicos relacionados con el enfoque LEADER  a través del método de aplicación" sqref="D347"/>
    <dataValidation allowBlank="1" showInputMessage="1" showErrorMessage="1" prompt="Introduzca los fondos a utilizar y la organización de la coordinación" sqref="D351"/>
    <dataValidation allowBlank="1" showInputMessage="1" showErrorMessage="1" prompt="Introduzca el fondo principal" sqref="D353"/>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dataValidation allowBlank="1" showInputMessage="1" showErrorMessage="1" prompt="Si la intervención contiene varios importes unitarios o promedios proporcione una explicación si es relevante para el vínculo con diferentes tipos de condiciones de elegibilidad" sqref="D297:F297"/>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texto correspondiente" sqref="A358:F358"/>
    <dataValidation allowBlank="1" showErrorMessage="1" sqref="D298:F298"/>
    <dataValidation allowBlank="1" showInputMessage="1" showErrorMessage="1" prompt="Introduzca el porcentaje_x000a_" sqref="D385:D393"/>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A33:A42 A364:A376 A25:A27 D354 A50:A59 A64:A152 A157:A200 C231:C233 F247:F250 D238:D242 A256:A260 D256:D260 A263:A268 D263:D267 C285:C286 C288:C291 F288:F291 A307:A309 A315:A318 E328:E330 D348:D349 D352 D33:D42 A385:A393</xm:sqref>
        </x14:dataValidation>
        <x14:dataValidation type="list" allowBlank="1" showInputMessage="1" showErrorMessage="1" prompt="Seleccione si la inversión contiene regadíos">
          <x14:formula1>
            <xm:f>DATOS!$A$58:$A$60</xm:f>
          </x14:formula1>
          <xm:sqref>C338</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tabSelected="1" topLeftCell="D12" zoomScale="60" zoomScaleNormal="60" workbookViewId="0">
      <selection activeCell="J16" sqref="J16"/>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5" t="s">
        <v>421</v>
      </c>
      <c r="B1" s="405"/>
      <c r="C1" s="405"/>
      <c r="D1" s="405"/>
      <c r="E1" s="405"/>
      <c r="F1" s="405"/>
      <c r="G1" s="405"/>
      <c r="H1" s="405"/>
      <c r="I1" s="405"/>
      <c r="J1" s="405"/>
      <c r="K1" s="20"/>
      <c r="L1" s="20"/>
      <c r="M1" s="17"/>
    </row>
    <row r="2" spans="1:13" ht="16.5" thickBot="1" x14ac:dyDescent="0.3">
      <c r="A2" s="15"/>
      <c r="B2" s="15"/>
      <c r="C2" s="15"/>
      <c r="D2" s="15"/>
      <c r="E2"/>
      <c r="F2"/>
      <c r="G2"/>
      <c r="H2"/>
      <c r="I2"/>
      <c r="J2"/>
      <c r="K2"/>
      <c r="L2"/>
    </row>
    <row r="3" spans="1:13" ht="92.25" customHeight="1" x14ac:dyDescent="0.25">
      <c r="A3" s="144" t="s">
        <v>20</v>
      </c>
      <c r="B3" s="145" t="s">
        <v>21</v>
      </c>
      <c r="C3" s="147" t="s">
        <v>23</v>
      </c>
      <c r="D3" s="145" t="s">
        <v>24</v>
      </c>
      <c r="E3" s="145" t="s">
        <v>25</v>
      </c>
      <c r="F3" s="138" t="s">
        <v>517</v>
      </c>
      <c r="G3" s="145" t="s">
        <v>26</v>
      </c>
      <c r="H3" s="46" t="s">
        <v>27</v>
      </c>
      <c r="I3" s="145" t="s">
        <v>28</v>
      </c>
      <c r="J3" s="145" t="s">
        <v>53</v>
      </c>
      <c r="K3" s="145" t="s">
        <v>29</v>
      </c>
      <c r="L3" s="146" t="s">
        <v>45</v>
      </c>
    </row>
    <row r="4" spans="1:13" ht="294" customHeight="1" thickBot="1" x14ac:dyDescent="0.3">
      <c r="A4" s="141" t="s">
        <v>419</v>
      </c>
      <c r="B4" s="140" t="s">
        <v>22</v>
      </c>
      <c r="C4" s="47" t="s">
        <v>527</v>
      </c>
      <c r="D4" s="47" t="s">
        <v>369</v>
      </c>
      <c r="E4" s="47" t="s">
        <v>370</v>
      </c>
      <c r="F4" s="148" t="s">
        <v>535</v>
      </c>
      <c r="G4" s="47" t="s">
        <v>531</v>
      </c>
      <c r="H4" s="47" t="s">
        <v>530</v>
      </c>
      <c r="I4" s="47" t="s">
        <v>529</v>
      </c>
      <c r="J4" s="47" t="s">
        <v>528</v>
      </c>
      <c r="K4" s="47" t="s">
        <v>404</v>
      </c>
      <c r="L4" s="48" t="s">
        <v>371</v>
      </c>
    </row>
    <row r="5" spans="1:13" s="8" customFormat="1" x14ac:dyDescent="0.25">
      <c r="A5" s="408" t="s">
        <v>54</v>
      </c>
      <c r="B5" s="408"/>
      <c r="C5" s="408"/>
      <c r="D5" s="408"/>
      <c r="E5" s="408"/>
      <c r="F5" s="408"/>
      <c r="G5" s="408"/>
      <c r="H5" s="408"/>
      <c r="I5" s="408"/>
      <c r="J5" s="408"/>
      <c r="K5" s="408"/>
      <c r="L5" s="139"/>
      <c r="M5"/>
    </row>
    <row r="6" spans="1:13" s="8" customFormat="1" ht="161.25" customHeight="1" x14ac:dyDescent="0.25">
      <c r="A6" s="185" t="s">
        <v>591</v>
      </c>
      <c r="B6" s="172"/>
      <c r="C6" s="191" t="s">
        <v>592</v>
      </c>
      <c r="D6" s="190" t="s">
        <v>593</v>
      </c>
      <c r="E6" s="190" t="s">
        <v>594</v>
      </c>
      <c r="F6" s="192">
        <v>25000</v>
      </c>
      <c r="G6" s="186" t="s">
        <v>595</v>
      </c>
      <c r="H6" s="187" t="s">
        <v>596</v>
      </c>
      <c r="I6" s="188" t="s">
        <v>597</v>
      </c>
      <c r="J6" s="189">
        <v>0.8</v>
      </c>
      <c r="K6" s="186" t="s">
        <v>598</v>
      </c>
      <c r="L6" s="186" t="s">
        <v>599</v>
      </c>
      <c r="M6"/>
    </row>
    <row r="7" spans="1:13" s="8" customFormat="1" x14ac:dyDescent="0.25">
      <c r="B7" s="8" t="s">
        <v>174</v>
      </c>
      <c r="M7"/>
    </row>
    <row r="8" spans="1:13" s="8" customFormat="1" x14ac:dyDescent="0.25">
      <c r="A8" s="406" t="s">
        <v>39</v>
      </c>
      <c r="B8" s="406"/>
      <c r="C8" s="406"/>
      <c r="D8" s="406"/>
      <c r="E8" s="406"/>
      <c r="F8" s="406"/>
      <c r="G8" s="406"/>
      <c r="H8" s="406"/>
      <c r="I8" s="406"/>
      <c r="J8" s="406"/>
    </row>
    <row r="9" spans="1:13" s="8" customFormat="1" x14ac:dyDescent="0.25">
      <c r="A9" s="49"/>
      <c r="B9" s="49"/>
      <c r="C9" s="50"/>
      <c r="D9" s="50"/>
      <c r="E9" s="50"/>
      <c r="F9" s="50"/>
      <c r="G9" s="50"/>
    </row>
    <row r="10" spans="1:13" s="8" customFormat="1" x14ac:dyDescent="0.25">
      <c r="A10" s="407" t="s">
        <v>147</v>
      </c>
      <c r="B10" s="407"/>
      <c r="C10" s="407"/>
      <c r="D10" s="407"/>
      <c r="E10" s="407"/>
      <c r="F10" s="407"/>
      <c r="G10" s="407"/>
      <c r="H10" s="407"/>
      <c r="I10" s="407"/>
      <c r="J10" s="407"/>
    </row>
    <row r="11" spans="1:13" s="8" customFormat="1" x14ac:dyDescent="0.25">
      <c r="A11" s="407" t="s">
        <v>55</v>
      </c>
      <c r="B11" s="407"/>
      <c r="C11" s="407"/>
      <c r="D11" s="407"/>
      <c r="E11" s="407"/>
      <c r="F11" s="407"/>
      <c r="G11" s="407"/>
      <c r="H11" s="407"/>
      <c r="I11" s="407"/>
      <c r="J11" s="407"/>
    </row>
    <row r="12" spans="1:13" s="8" customFormat="1" ht="16.5" thickBot="1" x14ac:dyDescent="0.3">
      <c r="A12" s="409" t="s">
        <v>54</v>
      </c>
      <c r="B12" s="409"/>
      <c r="C12" s="409"/>
      <c r="D12" s="409"/>
      <c r="E12" s="409"/>
      <c r="F12" s="409"/>
      <c r="G12" s="409"/>
      <c r="H12" s="409"/>
      <c r="I12" s="409"/>
      <c r="J12" s="409"/>
    </row>
    <row r="13" spans="1:13" s="8" customFormat="1" ht="16.5" thickBot="1" x14ac:dyDescent="0.3">
      <c r="A13" s="113" t="s">
        <v>173</v>
      </c>
      <c r="B13" s="9" t="s">
        <v>40</v>
      </c>
      <c r="C13" s="9">
        <v>2023</v>
      </c>
      <c r="D13" s="9">
        <v>2024</v>
      </c>
      <c r="E13" s="9">
        <v>2025</v>
      </c>
      <c r="F13" s="9">
        <v>2026</v>
      </c>
      <c r="G13" s="9">
        <v>2027</v>
      </c>
      <c r="H13" s="9">
        <v>2028</v>
      </c>
      <c r="I13" s="9">
        <v>2029</v>
      </c>
      <c r="J13" s="9" t="s">
        <v>41</v>
      </c>
    </row>
    <row r="14" spans="1:13" s="8" customFormat="1" ht="81.75" customHeight="1" thickBot="1" x14ac:dyDescent="0.3">
      <c r="A14" s="173" t="str">
        <f>CONCATENATE(A$6,DATOS!A$71,'PLANTILLA - PARTE 2'!C$6)</f>
        <v>AST68813_01 - Actuaciones de
restauración de daños forestales</v>
      </c>
      <c r="B14" s="111" t="s">
        <v>172</v>
      </c>
      <c r="C14" s="110"/>
      <c r="D14" s="193">
        <v>25000</v>
      </c>
      <c r="E14" s="193">
        <v>25000</v>
      </c>
      <c r="F14" s="193">
        <v>25000</v>
      </c>
      <c r="G14" s="193">
        <v>25000</v>
      </c>
      <c r="H14" s="193">
        <v>25000</v>
      </c>
      <c r="I14" s="193">
        <v>25000</v>
      </c>
      <c r="J14" s="107"/>
    </row>
    <row r="15" spans="1:13" s="8" customFormat="1" ht="74.25" customHeight="1" thickBot="1" x14ac:dyDescent="0.3">
      <c r="A15" s="173" t="str">
        <f>CONCATENATE(A$6,DATOS!A$71,'PLANTILLA - PARTE 2'!C$6)</f>
        <v>AST68813_01 - Actuaciones de
restauración de daños forestales</v>
      </c>
      <c r="B15" s="10" t="s">
        <v>148</v>
      </c>
      <c r="C15" s="11"/>
      <c r="D15" s="194">
        <v>75000</v>
      </c>
      <c r="E15" s="194">
        <v>75000</v>
      </c>
      <c r="F15" s="194">
        <v>75000</v>
      </c>
      <c r="G15" s="194">
        <v>75000</v>
      </c>
      <c r="H15" s="194">
        <v>75000</v>
      </c>
      <c r="I15" s="194">
        <v>75000</v>
      </c>
      <c r="J15" s="12"/>
      <c r="K15" s="50"/>
      <c r="L15" s="50"/>
    </row>
    <row r="16" spans="1:13" s="8" customFormat="1" ht="75.75" customHeight="1" thickBot="1" x14ac:dyDescent="0.3">
      <c r="A16" s="173" t="str">
        <f>CONCATENATE(A$6,DATOS!A$71,'PLANTILLA - PARTE 2'!C$6)</f>
        <v>AST68813_01 - Actuaciones de
restauración de daños forestales</v>
      </c>
      <c r="B16" s="10" t="s">
        <v>42</v>
      </c>
      <c r="C16" s="11"/>
      <c r="D16" s="195">
        <v>2</v>
      </c>
      <c r="E16" s="195">
        <v>6</v>
      </c>
      <c r="F16" s="195">
        <v>8</v>
      </c>
      <c r="G16" s="195">
        <v>8</v>
      </c>
      <c r="H16" s="195">
        <v>8</v>
      </c>
      <c r="I16" s="195">
        <v>3</v>
      </c>
      <c r="J16" s="200">
        <f>SUM(C16:I16)</f>
        <v>35</v>
      </c>
    </row>
    <row r="17" spans="1:10" s="8" customFormat="1" ht="45" customHeight="1" thickBot="1" x14ac:dyDescent="0.3">
      <c r="A17" s="410" t="s">
        <v>43</v>
      </c>
      <c r="B17" s="201" t="s">
        <v>571</v>
      </c>
      <c r="C17" s="11"/>
      <c r="D17" s="195">
        <f>D16</f>
        <v>2</v>
      </c>
      <c r="E17" s="195">
        <f t="shared" ref="E17:I17" si="0">E16</f>
        <v>6</v>
      </c>
      <c r="F17" s="195">
        <f t="shared" si="0"/>
        <v>8</v>
      </c>
      <c r="G17" s="195">
        <f t="shared" si="0"/>
        <v>8</v>
      </c>
      <c r="H17" s="195">
        <f t="shared" si="0"/>
        <v>8</v>
      </c>
      <c r="I17" s="195">
        <f t="shared" si="0"/>
        <v>3</v>
      </c>
      <c r="J17" s="196">
        <f>SUM(C17:I17)</f>
        <v>35</v>
      </c>
    </row>
    <row r="18" spans="1:10" s="8" customFormat="1" ht="45" customHeight="1" thickBot="1" x14ac:dyDescent="0.3">
      <c r="A18" s="411"/>
      <c r="B18" s="202" t="s">
        <v>572</v>
      </c>
      <c r="C18" s="11"/>
      <c r="D18" s="11"/>
      <c r="E18" s="11"/>
      <c r="F18" s="11"/>
      <c r="G18" s="11"/>
      <c r="H18" s="11"/>
      <c r="I18" s="11"/>
      <c r="J18" s="13"/>
    </row>
    <row r="19" spans="1:10" s="8" customFormat="1" ht="45" customHeight="1" thickBot="1" x14ac:dyDescent="0.3">
      <c r="A19" s="411"/>
      <c r="B19" s="202" t="s">
        <v>573</v>
      </c>
      <c r="C19" s="11"/>
      <c r="D19" s="11"/>
      <c r="E19" s="11"/>
      <c r="F19" s="11"/>
      <c r="G19" s="11"/>
      <c r="H19" s="11"/>
      <c r="I19" s="11"/>
      <c r="J19" s="13"/>
    </row>
    <row r="20" spans="1:10" s="8" customFormat="1" ht="45" customHeight="1" thickBot="1" x14ac:dyDescent="0.3">
      <c r="A20" s="411"/>
      <c r="B20" s="202" t="s">
        <v>574</v>
      </c>
      <c r="C20" s="11"/>
      <c r="D20" s="11"/>
      <c r="E20" s="11"/>
      <c r="F20" s="11"/>
      <c r="G20" s="11"/>
      <c r="H20" s="11"/>
      <c r="I20" s="11"/>
      <c r="J20" s="13"/>
    </row>
    <row r="21" spans="1:10" s="8" customFormat="1" ht="45" customHeight="1" thickBot="1" x14ac:dyDescent="0.3">
      <c r="A21" s="411"/>
      <c r="B21" s="203" t="s">
        <v>216</v>
      </c>
      <c r="C21" s="11"/>
      <c r="D21" s="198">
        <v>33461.519999999997</v>
      </c>
      <c r="E21" s="198">
        <v>121895.54</v>
      </c>
      <c r="F21" s="198">
        <v>179258.15</v>
      </c>
      <c r="G21" s="198">
        <f>'[1]Details and output new RD'!$W$55</f>
        <v>179258.14626994031</v>
      </c>
      <c r="H21" s="198">
        <f>'[1]Details and output new RD'!$AB$55</f>
        <v>179258.14626994031</v>
      </c>
      <c r="I21" s="198">
        <f>'[1]Details and output new RD'!$AG$55</f>
        <v>83653.801592638818</v>
      </c>
      <c r="J21" s="199">
        <f t="shared" ref="J21:J28" si="1">SUM(C21:I21)</f>
        <v>776785.30413251941</v>
      </c>
    </row>
    <row r="22" spans="1:10" s="8" customFormat="1" ht="45" customHeight="1" thickBot="1" x14ac:dyDescent="0.3">
      <c r="A22" s="411"/>
      <c r="B22" s="112" t="s">
        <v>405</v>
      </c>
      <c r="C22" s="11"/>
      <c r="D22" s="198">
        <f>D21*0.8</f>
        <v>26769.216</v>
      </c>
      <c r="E22" s="198">
        <f>E21*0.8</f>
        <v>97516.432000000001</v>
      </c>
      <c r="F22" s="198">
        <f>F21*0.8</f>
        <v>143406.51999999999</v>
      </c>
      <c r="G22" s="198">
        <f>G21*0.8</f>
        <v>143406.51701595224</v>
      </c>
      <c r="H22" s="198">
        <f>H21*0.8</f>
        <v>143406.51701595224</v>
      </c>
      <c r="I22" s="198">
        <f>I21*0.8</f>
        <v>66923.041274111063</v>
      </c>
      <c r="J22" s="199">
        <f t="shared" si="1"/>
        <v>621428.2433060155</v>
      </c>
    </row>
    <row r="23" spans="1:10" s="8" customFormat="1" ht="45" customHeight="1" thickBot="1" x14ac:dyDescent="0.3">
      <c r="A23" s="411"/>
      <c r="B23" s="112" t="s">
        <v>522</v>
      </c>
      <c r="C23" s="114"/>
      <c r="D23" s="197">
        <v>0</v>
      </c>
      <c r="E23" s="197">
        <v>0</v>
      </c>
      <c r="F23" s="197">
        <v>0</v>
      </c>
      <c r="G23" s="197">
        <v>0</v>
      </c>
      <c r="H23" s="197">
        <v>0</v>
      </c>
      <c r="I23" s="197">
        <v>0</v>
      </c>
      <c r="J23" s="13">
        <f t="shared" si="1"/>
        <v>0</v>
      </c>
    </row>
    <row r="24" spans="1:10" s="8" customFormat="1" ht="45" customHeight="1" thickBot="1" x14ac:dyDescent="0.3">
      <c r="A24" s="411"/>
      <c r="B24" s="112" t="s">
        <v>521</v>
      </c>
      <c r="C24" s="11"/>
      <c r="D24" s="195">
        <v>0</v>
      </c>
      <c r="E24" s="195">
        <v>0</v>
      </c>
      <c r="F24" s="195">
        <v>0</v>
      </c>
      <c r="G24" s="195">
        <v>0</v>
      </c>
      <c r="H24" s="195">
        <v>0</v>
      </c>
      <c r="I24" s="195">
        <v>0</v>
      </c>
      <c r="J24" s="13">
        <f t="shared" si="1"/>
        <v>0</v>
      </c>
    </row>
    <row r="25" spans="1:10" s="8" customFormat="1" ht="45" customHeight="1" thickBot="1" x14ac:dyDescent="0.3">
      <c r="A25" s="411"/>
      <c r="B25" s="112" t="s">
        <v>520</v>
      </c>
      <c r="C25" s="11"/>
      <c r="D25" s="195">
        <v>0</v>
      </c>
      <c r="E25" s="198">
        <v>0</v>
      </c>
      <c r="F25" s="198">
        <v>0</v>
      </c>
      <c r="G25" s="195">
        <v>0</v>
      </c>
      <c r="H25" s="195">
        <v>0</v>
      </c>
      <c r="I25" s="195">
        <v>0</v>
      </c>
      <c r="J25" s="199">
        <f t="shared" si="1"/>
        <v>0</v>
      </c>
    </row>
    <row r="26" spans="1:10" s="8" customFormat="1" ht="45" customHeight="1" thickBot="1" x14ac:dyDescent="0.3">
      <c r="A26" s="411"/>
      <c r="B26" s="112" t="s">
        <v>519</v>
      </c>
      <c r="C26" s="11"/>
      <c r="D26" s="195">
        <v>0</v>
      </c>
      <c r="E26" s="198">
        <v>0</v>
      </c>
      <c r="F26" s="198">
        <v>0</v>
      </c>
      <c r="G26" s="195">
        <v>0</v>
      </c>
      <c r="H26" s="195">
        <v>0</v>
      </c>
      <c r="I26" s="195">
        <v>0</v>
      </c>
      <c r="J26" s="199">
        <f t="shared" si="1"/>
        <v>0</v>
      </c>
    </row>
    <row r="27" spans="1:10" s="8" customFormat="1" ht="80.099999999999994" customHeight="1" thickBot="1" x14ac:dyDescent="0.3">
      <c r="A27" s="411"/>
      <c r="B27" s="142" t="s">
        <v>575</v>
      </c>
      <c r="C27" s="11"/>
      <c r="D27" s="11"/>
      <c r="E27" s="11"/>
      <c r="F27" s="11"/>
      <c r="G27" s="11"/>
      <c r="H27" s="11"/>
      <c r="I27" s="11"/>
      <c r="J27" s="13">
        <f t="shared" si="1"/>
        <v>0</v>
      </c>
    </row>
    <row r="28" spans="1:10" s="8" customFormat="1" ht="80.099999999999994" customHeight="1" thickBot="1" x14ac:dyDescent="0.3">
      <c r="A28" s="412"/>
      <c r="B28" s="143" t="s">
        <v>518</v>
      </c>
      <c r="C28" s="11"/>
      <c r="D28" s="11"/>
      <c r="E28" s="11"/>
      <c r="F28" s="11"/>
      <c r="G28" s="11"/>
      <c r="H28" s="11"/>
      <c r="I28" s="11"/>
      <c r="J28" s="13">
        <f t="shared" si="1"/>
        <v>0</v>
      </c>
    </row>
    <row r="29" spans="1:10" s="8" customFormat="1" x14ac:dyDescent="0.25"/>
    <row r="30" spans="1:10" s="8" customFormat="1" ht="15" customHeight="1" x14ac:dyDescent="0.25">
      <c r="A30" s="401" t="s">
        <v>576</v>
      </c>
      <c r="B30" s="401"/>
      <c r="C30" s="401"/>
      <c r="D30" s="401"/>
      <c r="E30" s="401"/>
      <c r="F30" s="401"/>
      <c r="G30" s="401"/>
      <c r="H30" s="401"/>
      <c r="I30" s="401"/>
      <c r="J30" s="401"/>
    </row>
    <row r="31" spans="1:10" s="8" customFormat="1" x14ac:dyDescent="0.25"/>
    <row r="32" spans="1:10" s="8" customFormat="1" ht="18.75" x14ac:dyDescent="0.25">
      <c r="A32" s="402" t="s">
        <v>577</v>
      </c>
      <c r="B32" s="402"/>
      <c r="C32" s="402"/>
      <c r="D32" s="402"/>
      <c r="E32" s="402"/>
      <c r="F32" s="402"/>
      <c r="G32" s="402"/>
      <c r="H32" s="402"/>
      <c r="I32" s="402"/>
      <c r="J32" s="402"/>
    </row>
    <row r="33" spans="1:10" s="8" customFormat="1" x14ac:dyDescent="0.25"/>
    <row r="34" spans="1:10" s="8" customFormat="1" ht="32.450000000000003" customHeight="1" x14ac:dyDescent="0.25">
      <c r="A34" s="403" t="s">
        <v>516</v>
      </c>
      <c r="B34" s="403"/>
      <c r="C34" s="403"/>
      <c r="D34" s="403"/>
      <c r="E34" s="403"/>
      <c r="F34" s="403"/>
      <c r="G34" s="403"/>
      <c r="H34" s="403"/>
      <c r="I34" s="403"/>
      <c r="J34" s="403"/>
    </row>
    <row r="35" spans="1:10" s="8" customFormat="1" x14ac:dyDescent="0.25"/>
    <row r="36" spans="1:10" s="8" customFormat="1" ht="80.45" customHeight="1" x14ac:dyDescent="0.25">
      <c r="A36" s="404" t="s">
        <v>525</v>
      </c>
      <c r="B36" s="404"/>
      <c r="C36" s="404"/>
      <c r="D36" s="404"/>
      <c r="E36" s="404"/>
      <c r="F36" s="404"/>
      <c r="G36" s="404"/>
      <c r="H36" s="404"/>
      <c r="I36" s="404"/>
      <c r="J36" s="404"/>
    </row>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sheetData>
  <mergeCells count="11">
    <mergeCell ref="A30:J30"/>
    <mergeCell ref="A32:J32"/>
    <mergeCell ref="A34:J34"/>
    <mergeCell ref="A36:J36"/>
    <mergeCell ref="A1:J1"/>
    <mergeCell ref="A8:J8"/>
    <mergeCell ref="A10:J10"/>
    <mergeCell ref="A11:J11"/>
    <mergeCell ref="A5:K5"/>
    <mergeCell ref="A12:J12"/>
    <mergeCell ref="A17:A28"/>
  </mergeCells>
  <conditionalFormatting sqref="J14">
    <cfRule type="cellIs" dxfId="6" priority="14" operator="equal">
      <formula>0</formula>
    </cfRule>
  </conditionalFormatting>
  <conditionalFormatting sqref="J15">
    <cfRule type="cellIs" dxfId="5" priority="13" operator="equal">
      <formula>0</formula>
    </cfRule>
  </conditionalFormatting>
  <conditionalFormatting sqref="J16">
    <cfRule type="cellIs" dxfId="4" priority="12" operator="equal">
      <formula>0</formula>
    </cfRule>
  </conditionalFormatting>
  <conditionalFormatting sqref="J17:J25 J27:J28">
    <cfRule type="cellIs" dxfId="3" priority="6" operator="equal">
      <formula>0</formula>
    </cfRule>
  </conditionalFormatting>
  <conditionalFormatting sqref="J26">
    <cfRule type="cellIs" dxfId="0" priority="1"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explicación pertinente" sqref="H6"/>
    <dataValidation allowBlank="1" showInputMessage="1" showErrorMessage="1" prompt="Especifique a qué corresponde la(s) unidad (es) de pago bajo la intervención" sqref="G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2021-10-26T07:12:37Z</cp:lastPrinted>
  <dcterms:created xsi:type="dcterms:W3CDTF">2021-09-27T09:00:07Z</dcterms:created>
  <dcterms:modified xsi:type="dcterms:W3CDTF">2022-07-07T07:28:21Z</dcterms:modified>
</cp:coreProperties>
</file>